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0950"/>
  </bookViews>
  <sheets>
    <sheet name="готовый 1 и 2" sheetId="1" r:id="rId1"/>
  </sheets>
  <definedNames>
    <definedName name="_xlnm._FilterDatabase" localSheetId="0" hidden="1">'готовый 1 и 2'!$A$14:$U$91</definedName>
    <definedName name="_xlnm.Print_Titles" localSheetId="0">'готовый 1 и 2'!$11:$13</definedName>
  </definedNames>
  <calcPr calcId="125725"/>
</workbook>
</file>

<file path=xl/calcChain.xml><?xml version="1.0" encoding="utf-8"?>
<calcChain xmlns="http://schemas.openxmlformats.org/spreadsheetml/2006/main">
  <c r="O14" i="1"/>
  <c r="P14"/>
  <c r="Q14"/>
  <c r="L14"/>
  <c r="L60"/>
  <c r="L59" s="1"/>
  <c r="L58" s="1"/>
  <c r="M60"/>
  <c r="M59" s="1"/>
  <c r="M58" s="1"/>
  <c r="N60"/>
  <c r="N59" s="1"/>
  <c r="N58" s="1"/>
  <c r="O60"/>
  <c r="O59" s="1"/>
  <c r="O58" s="1"/>
  <c r="P60"/>
  <c r="P59" s="1"/>
  <c r="P58" s="1"/>
  <c r="Q60"/>
  <c r="Q59" s="1"/>
  <c r="Q58" s="1"/>
  <c r="L26" l="1"/>
  <c r="M16"/>
  <c r="N16"/>
  <c r="O16"/>
  <c r="P16"/>
  <c r="Q16"/>
  <c r="L16"/>
  <c r="M76"/>
  <c r="M75" s="1"/>
  <c r="N76"/>
  <c r="N75" s="1"/>
  <c r="O76"/>
  <c r="O75" s="1"/>
  <c r="P76"/>
  <c r="P75" s="1"/>
  <c r="Q76"/>
  <c r="Q75" s="1"/>
  <c r="L76"/>
  <c r="L75" s="1"/>
  <c r="L51" l="1"/>
  <c r="M51"/>
  <c r="N43"/>
  <c r="M68"/>
  <c r="M67" s="1"/>
  <c r="M66" s="1"/>
  <c r="N68"/>
  <c r="N67" s="1"/>
  <c r="N66" s="1"/>
  <c r="O68"/>
  <c r="O67" s="1"/>
  <c r="O66" s="1"/>
  <c r="P68"/>
  <c r="P67" s="1"/>
  <c r="P66" s="1"/>
  <c r="Q68"/>
  <c r="Q67" s="1"/>
  <c r="Q66" s="1"/>
  <c r="L68"/>
  <c r="L67" s="1"/>
  <c r="L66" s="1"/>
  <c r="N51"/>
  <c r="O51"/>
  <c r="P51"/>
  <c r="Q51"/>
  <c r="N38" l="1"/>
  <c r="O38"/>
  <c r="P38"/>
  <c r="Q38"/>
  <c r="M84"/>
  <c r="M83" s="1"/>
  <c r="N84"/>
  <c r="N83" s="1"/>
  <c r="O84"/>
  <c r="O83" s="1"/>
  <c r="P84"/>
  <c r="P83" s="1"/>
  <c r="Q84"/>
  <c r="Q83" s="1"/>
  <c r="L84"/>
  <c r="L83" s="1"/>
  <c r="M47"/>
  <c r="N47"/>
  <c r="O47"/>
  <c r="P47"/>
  <c r="Q47"/>
  <c r="L47"/>
  <c r="Q46"/>
  <c r="Q45" s="1"/>
  <c r="N46"/>
  <c r="N45" s="1"/>
  <c r="O46"/>
  <c r="O45" s="1"/>
  <c r="P46"/>
  <c r="P45" s="1"/>
  <c r="M46"/>
  <c r="M45" s="1"/>
  <c r="M56"/>
  <c r="M55" s="1"/>
  <c r="N56"/>
  <c r="N55" s="1"/>
  <c r="O56"/>
  <c r="O55" s="1"/>
  <c r="P56"/>
  <c r="P55" s="1"/>
  <c r="Q56"/>
  <c r="Q55" s="1"/>
  <c r="L56"/>
  <c r="L55" s="1"/>
  <c r="L73"/>
  <c r="L72" s="1"/>
  <c r="L79"/>
  <c r="L81"/>
  <c r="L87"/>
  <c r="L86" s="1"/>
  <c r="L78" l="1"/>
  <c r="L71" s="1"/>
  <c r="N73" l="1"/>
  <c r="N72" s="1"/>
  <c r="L35"/>
  <c r="L25" l="1"/>
  <c r="L24" s="1"/>
  <c r="N25"/>
  <c r="N24" s="1"/>
  <c r="M87"/>
  <c r="M86" s="1"/>
  <c r="N87"/>
  <c r="N86" s="1"/>
  <c r="O87"/>
  <c r="O86" s="1"/>
  <c r="P87"/>
  <c r="P86" s="1"/>
  <c r="Q87"/>
  <c r="Q86" s="1"/>
  <c r="M79"/>
  <c r="N79"/>
  <c r="O79"/>
  <c r="P79"/>
  <c r="Q79"/>
  <c r="M81"/>
  <c r="N81"/>
  <c r="O81"/>
  <c r="P81"/>
  <c r="Q81"/>
  <c r="M73"/>
  <c r="M72" s="1"/>
  <c r="O73"/>
  <c r="O72" s="1"/>
  <c r="P73"/>
  <c r="P72" s="1"/>
  <c r="Q73"/>
  <c r="Q72" s="1"/>
  <c r="M53"/>
  <c r="M50" s="1"/>
  <c r="M49" s="1"/>
  <c r="N53"/>
  <c r="O53"/>
  <c r="P53"/>
  <c r="Q53"/>
  <c r="L53"/>
  <c r="M41"/>
  <c r="N41"/>
  <c r="O41"/>
  <c r="P41"/>
  <c r="Q41"/>
  <c r="L41"/>
  <c r="M43"/>
  <c r="O43"/>
  <c r="P43"/>
  <c r="Q43"/>
  <c r="L43"/>
  <c r="M38"/>
  <c r="L38"/>
  <c r="M35"/>
  <c r="M34" s="1"/>
  <c r="N35"/>
  <c r="N34" s="1"/>
  <c r="O35"/>
  <c r="O34" s="1"/>
  <c r="P35"/>
  <c r="P34" s="1"/>
  <c r="Q35"/>
  <c r="Q34" s="1"/>
  <c r="L34"/>
  <c r="P15"/>
  <c r="Q15"/>
  <c r="M15"/>
  <c r="N15"/>
  <c r="O15"/>
  <c r="L15"/>
  <c r="L50" l="1"/>
  <c r="L49" s="1"/>
  <c r="P50"/>
  <c r="P49" s="1"/>
  <c r="N50"/>
  <c r="N49" s="1"/>
  <c r="Q50"/>
  <c r="Q49" s="1"/>
  <c r="O50"/>
  <c r="O49" s="1"/>
  <c r="Q78"/>
  <c r="Q71" s="1"/>
  <c r="O78"/>
  <c r="M78"/>
  <c r="L70"/>
  <c r="P78"/>
  <c r="N78"/>
  <c r="L40"/>
  <c r="L37" s="1"/>
  <c r="P40"/>
  <c r="N40"/>
  <c r="Q40"/>
  <c r="O40"/>
  <c r="M40"/>
  <c r="M37" s="1"/>
  <c r="L89" l="1"/>
  <c r="M71"/>
  <c r="M70" s="1"/>
  <c r="N71"/>
  <c r="N70" s="1"/>
  <c r="Q70"/>
  <c r="P71"/>
  <c r="P70" s="1"/>
  <c r="O71"/>
  <c r="O70" s="1"/>
  <c r="O37"/>
  <c r="N37"/>
  <c r="N14" s="1"/>
  <c r="P37"/>
  <c r="Q37"/>
  <c r="N89" l="1"/>
  <c r="Q25" l="1"/>
  <c r="Q24" s="1"/>
  <c r="P25"/>
  <c r="P24" s="1"/>
  <c r="O25"/>
  <c r="O24" s="1"/>
  <c r="M25"/>
  <c r="M24" s="1"/>
  <c r="M14" s="1"/>
  <c r="M89" l="1"/>
  <c r="P89"/>
  <c r="O89"/>
  <c r="Q89"/>
</calcChain>
</file>

<file path=xl/sharedStrings.xml><?xml version="1.0" encoding="utf-8"?>
<sst xmlns="http://schemas.openxmlformats.org/spreadsheetml/2006/main" count="591" uniqueCount="160">
  <si>
    <t>Финансовый орган</t>
  </si>
  <si>
    <t>Наименование публично-правового образования</t>
  </si>
  <si>
    <t>Единица измерения</t>
  </si>
  <si>
    <t>тыс. рублей</t>
  </si>
  <si>
    <t>Наименование группы источников доходов бюджетов /наименование источника дохода бюджета</t>
  </si>
  <si>
    <t>Код классификации доходов бюджетов</t>
  </si>
  <si>
    <t>Наименование кода классификации доходов бюджетов</t>
  </si>
  <si>
    <t>код вида доходов бюджетов</t>
  </si>
  <si>
    <t>код подвида доходов бюджетов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</si>
  <si>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</si>
  <si>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</si>
  <si>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</si>
  <si>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</si>
  <si>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</si>
  <si>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бюджетов</t>
  </si>
  <si>
    <t>аналитическая группа подвида доходов бюджетов</t>
  </si>
  <si>
    <t>НАЛОГОВЫЕ И НЕНАЛОГОВЫЕ ДОХОДЫ</t>
  </si>
  <si>
    <t>00</t>
  </si>
  <si>
    <t>000</t>
  </si>
  <si>
    <t>0000</t>
  </si>
  <si>
    <t>01</t>
  </si>
  <si>
    <t>110</t>
  </si>
  <si>
    <t>010</t>
  </si>
  <si>
    <t>02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</si>
  <si>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</si>
  <si>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</si>
  <si>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</si>
  <si>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</si>
  <si>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040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</si>
  <si>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</si>
  <si>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</si>
  <si>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03</t>
  </si>
  <si>
    <t>1</t>
  </si>
  <si>
    <t>Акцизы по подакцизным товарам (продукции), производимым на территории Российской Федерации</t>
  </si>
  <si>
    <t>182</t>
  </si>
  <si>
    <t>100</t>
  </si>
  <si>
    <t>120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</si>
  <si>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</si>
  <si>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</si>
  <si>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</si>
  <si>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</si>
  <si>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</si>
  <si>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</si>
  <si>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</si>
  <si>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</si>
  <si>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</si>
  <si>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05</t>
  </si>
  <si>
    <t>НАЛОГИ НА ИМУЩЕСТВО</t>
  </si>
  <si>
    <t>06</t>
  </si>
  <si>
    <t>11</t>
  </si>
  <si>
    <t>ДОХОДЫ ОТ ИСПОЛЬЗОВАНИЯ ИМУЩЕСТВА, НАХОДЯЩЕГОСЯ В ГОСУДАРСТВЕННОЙ И МУНИЦИПАЛЬНОЙ СОБСТВЕННОСТИ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</si>
  <si>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</si>
  <si>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</si>
  <si>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Единый сельскохозяйственных налог</t>
  </si>
  <si>
    <t>033</t>
  </si>
  <si>
    <t>043</t>
  </si>
  <si>
    <t>992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</si>
  <si>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</si>
  <si>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050</t>
  </si>
  <si>
    <t>Субсидии бюджетам бюджетной системы Российской Федерации (межбюджетные субсидии)</t>
  </si>
  <si>
    <t>ВСЕГО</t>
  </si>
  <si>
    <t>Администрация Советского сельского поселения Новокубанского района</t>
  </si>
  <si>
    <t>Советское сельское поселение Новокубанского района</t>
  </si>
  <si>
    <t>НАЛОГИ НА ПРИБЫЛЬ, ДОХОДЫ</t>
  </si>
  <si>
    <t>Единый сельскохозяйственный налог</t>
  </si>
  <si>
    <t>Налог на имущество физических лиц</t>
  </si>
  <si>
    <t>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</si>
  <si>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</si>
  <si>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</si>
  <si>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</si>
  <si>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</si>
  <si>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</si>
  <si>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 xml:space="preserve"> Земельный  налог  с   физических
 лиц,    обладающих     земельным
 участком,        расположенным в
 границах сельских поселений
</t>
  </si>
  <si>
    <t>035</t>
  </si>
  <si>
    <t>Дотации бюджетам бюджетной системы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</si>
  <si>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</si>
  <si>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</si>
  <si>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БЕЗВОЗМЕЗДНЫЕ ПОСТУПЛЕНИЯ</t>
  </si>
  <si>
    <t>13</t>
  </si>
  <si>
    <t>995</t>
  </si>
  <si>
    <t>130</t>
  </si>
  <si>
    <t>Наименование главного администратора доходов бюджета Советского сельского поселения Новокубанского района</t>
  </si>
  <si>
    <t xml:space="preserve">код главного администратора доходов бюджета поселения </t>
  </si>
  <si>
    <t xml:space="preserve">Федеральная налоговая служба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</si>
  <si>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</si>
  <si>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</si>
  <si>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990</t>
  </si>
  <si>
    <t xml:space="preserve">Дотации     на      выравнивание  бюджетной обеспеченности
</t>
  </si>
  <si>
    <t>Субвенции бюджетам бюджетной системы Российской Федерации</t>
  </si>
  <si>
    <t xml:space="preserve">Субвенции  местным  бюджетам  на выполнение          передаваемых полномочий субъектов Российской
 Федерации
</t>
  </si>
  <si>
    <t xml:space="preserve">Прочие безвозмездные поступления в бюджеты сельских поселений
</t>
  </si>
  <si>
    <t xml:space="preserve">Прочие безвозмездные поступления
в бюджеты сельских поселений
</t>
  </si>
  <si>
    <t>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</si>
  <si>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</si>
  <si>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</si>
  <si>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ДОХОДЫ ОТ ОКАЗАНИЯ ПЛАТНЫХ УСЛУГ И КОМПЕНСАЦИИ ЗАТРАТ ГОСУДАРСТВА </t>
  </si>
  <si>
    <t>Дотации бюджетам сельских поселений на выравнивание бюджетной обеспеченности</t>
  </si>
  <si>
    <t xml:space="preserve">Субвенции   бюджетам    сельских  поселений     на      выполнение  передаваемых          полномочий субъектов Российской Федерации
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</si>
  <si>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</si>
  <si>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</si>
  <si>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</si>
  <si>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</si>
  <si>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</si>
  <si>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</si>
  <si>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</si>
  <si>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</si>
  <si>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ШТРАФЫ, САНКЦИИ, ВОЗМЕЩЕНИЕ УЩЕРБА</t>
  </si>
  <si>
    <t>16</t>
  </si>
  <si>
    <t>140</t>
  </si>
  <si>
    <t>Показатели прогноза доходов бюджета Советского сельского поселения Новокубанского района на 2024 год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</si>
  <si>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</si>
  <si>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09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</si>
  <si>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</si>
  <si>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080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</si>
  <si>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</si>
  <si>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ЗАДОЛЖЕННОСТЬ И ПЕРЕРАСЧЕТЫ ПО ОТМЕНЕННЫМ НАЛОГАМ, СБОРАМ И ИНЫМ ОБЯЗАТЕЛЬНЫМ ПЛАТЕЖАМ</t>
  </si>
  <si>
    <t>Налоги на имущество</t>
  </si>
  <si>
    <t>04</t>
  </si>
  <si>
    <t>Земельный налог (по обязательствам, возникшим до 1 января 2006 года), мобилизуемый на территориях сельских поселений</t>
  </si>
  <si>
    <t>053</t>
  </si>
  <si>
    <t>Земельный налог (по обязательствам, возникшим до 1 января 2006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</si>
  <si>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</t>
  </si>
  <si>
    <t>Иные межбюджетные трансферты</t>
  </si>
  <si>
    <t>Прочие межбюджетные трансферты, передаваемые бюджетам сельских поселений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</si>
  <si>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</si>
  <si>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013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</si>
  <si>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</si>
  <si>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921</t>
  </si>
  <si>
    <t>Управление имущественных отношений администрации муниципального образования Новокубанский район</t>
  </si>
  <si>
    <t>Платежи в целях возмещения причиненного ущерба (убытков)</t>
  </si>
  <si>
    <t xml:space="preserve">Прочие межбюджетные трансферты, передаваемые бюджетам </t>
  </si>
  <si>
    <t>отдела администрации Советского сельского</t>
  </si>
  <si>
    <t>поселения Новокубанского района</t>
  </si>
  <si>
    <t>И.И. Шкардюк</t>
  </si>
  <si>
    <t>Показатели прогноза доходов бюджета Советского сельского поселения Новокубанского района на 2025 год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</si>
  <si>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</si>
  <si>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Заместитель начальника финансово-экономического </t>
  </si>
  <si>
    <t>Субсидии бюджетам на софинансирование капитальных вложений в объекты муниципальной собственности</t>
  </si>
  <si>
    <t>Субсидии бюджетам сельских поселений на софинансирование капитальных вложений в объекты муниципальной собственности</t>
  </si>
  <si>
    <t>Реестр источников доходов бюджета Советского сельского поселения Новокубанского района на 2024 год и на плановый период 2025 и 2026 годов</t>
  </si>
  <si>
    <t>на 01 января 2024 года</t>
  </si>
  <si>
    <t>Показатели прогноза доходов в 2023 году в соответствии с Решением о бюджете поселения</t>
  </si>
  <si>
    <t>Показатели кассовых поступлений в 2023 году (по состоянию на 01.11.2023 г.) в  бюджет поселения</t>
  </si>
  <si>
    <t>Оценка исполнения 2023 года</t>
  </si>
  <si>
    <t>Показатели прогноза доходов бюджета Советского сельского поселения Новокубанского района на 2026 год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</si>
  <si>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</si>
  <si>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</si>
  <si>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</si>
  <si>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</si>
  <si>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сельских поселений</t>
  </si>
  <si>
    <t>ДОХОДЫ ОТ ПРОДАЖИ МАТЕРИАЛЬНЫХ И НЕМАТЕРИАЛЬНЫХ АКТИВОВ</t>
  </si>
  <si>
    <t>14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</si>
  <si>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</si>
  <si>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440</t>
  </si>
  <si>
    <t>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</si>
  <si>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</si>
  <si>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</si>
  <si>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910</t>
  </si>
  <si>
    <t>Контрольно-счетная палата муниципального образования Новокубанский район</t>
  </si>
  <si>
    <t>052</t>
  </si>
</sst>
</file>

<file path=xl/styles.xml><?xml version="1.0" encoding="utf-8"?>
<styleSheet xmlns="http://schemas.openxmlformats.org/spreadsheetml/2006/main">
  <numFmts count="4">
    <numFmt numFmtId="164" formatCode="000"/>
    <numFmt numFmtId="165" formatCode="00"/>
    <numFmt numFmtId="166" formatCode="0000"/>
    <numFmt numFmtId="167" formatCode="#,##0.0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5">
    <xf numFmtId="0" fontId="0" fillId="0" borderId="0"/>
    <xf numFmtId="0" fontId="5" fillId="0" borderId="0"/>
    <xf numFmtId="0" fontId="1" fillId="0" borderId="0"/>
    <xf numFmtId="0" fontId="5" fillId="0" borderId="0"/>
    <xf numFmtId="0" fontId="5" fillId="0" borderId="0"/>
  </cellStyleXfs>
  <cellXfs count="60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/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/>
    <xf numFmtId="0" fontId="6" fillId="0" borderId="0" xfId="0" applyFont="1" applyAlignment="1">
      <alignment horizontal="center"/>
    </xf>
    <xf numFmtId="167" fontId="6" fillId="0" borderId="2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/>
    </xf>
    <xf numFmtId="0" fontId="6" fillId="0" borderId="0" xfId="0" applyFont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left" vertical="center" wrapText="1"/>
    </xf>
    <xf numFmtId="167" fontId="2" fillId="0" borderId="2" xfId="0" applyNumberFormat="1" applyFont="1" applyFill="1" applyBorder="1" applyAlignment="1">
      <alignment horizontal="right" vertical="center"/>
    </xf>
    <xf numFmtId="0" fontId="2" fillId="0" borderId="0" xfId="0" applyFont="1" applyFill="1"/>
    <xf numFmtId="0" fontId="6" fillId="0" borderId="2" xfId="0" applyFont="1" applyFill="1" applyBorder="1" applyAlignment="1">
      <alignment horizontal="left"/>
    </xf>
    <xf numFmtId="167" fontId="6" fillId="0" borderId="2" xfId="0" applyNumberFormat="1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left"/>
    </xf>
    <xf numFmtId="49" fontId="2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center" vertical="center" wrapText="1"/>
    </xf>
    <xf numFmtId="166" fontId="6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6" fontId="2" fillId="0" borderId="2" xfId="0" applyNumberFormat="1" applyFont="1" applyFill="1" applyBorder="1" applyAlignment="1">
      <alignment horizontal="center" vertical="center" wrapText="1"/>
    </xf>
    <xf numFmtId="167" fontId="2" fillId="0" borderId="2" xfId="0" applyNumberFormat="1" applyFont="1" applyBorder="1" applyAlignment="1">
      <alignment horizontal="right" vertical="center"/>
    </xf>
    <xf numFmtId="0" fontId="8" fillId="0" borderId="6" xfId="0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9" fillId="0" borderId="0" xfId="0" applyFont="1" applyAlignment="1"/>
    <xf numFmtId="0" fontId="7" fillId="0" borderId="7" xfId="0" applyFont="1" applyBorder="1" applyAlignment="1">
      <alignment horizontal="left" vertical="top" wrapText="1"/>
    </xf>
    <xf numFmtId="167" fontId="6" fillId="0" borderId="2" xfId="0" applyNumberFormat="1" applyFont="1" applyBorder="1" applyAlignment="1">
      <alignment horizontal="right" vertical="center"/>
    </xf>
    <xf numFmtId="167" fontId="6" fillId="2" borderId="2" xfId="0" applyNumberFormat="1" applyFont="1" applyFill="1" applyBorder="1" applyAlignment="1">
      <alignment horizontal="right" vertical="center" wrapText="1"/>
    </xf>
    <xf numFmtId="167" fontId="2" fillId="2" borderId="2" xfId="0" applyNumberFormat="1" applyFont="1" applyFill="1" applyBorder="1" applyAlignment="1">
      <alignment horizontal="right" vertical="center"/>
    </xf>
    <xf numFmtId="167" fontId="6" fillId="2" borderId="2" xfId="0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</cellXfs>
  <cellStyles count="5">
    <cellStyle name="Обычный" xfId="0" builtinId="0"/>
    <cellStyle name="Обычный 2" xfId="3"/>
    <cellStyle name="Обычный 2 2" xfId="2"/>
    <cellStyle name="Обычный 2 3" xfId="4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U94"/>
  <sheetViews>
    <sheetView tabSelected="1" topLeftCell="A63" zoomScale="75" zoomScaleNormal="75" workbookViewId="0">
      <selection activeCell="F65" sqref="F65"/>
    </sheetView>
  </sheetViews>
  <sheetFormatPr defaultRowHeight="18.75"/>
  <cols>
    <col min="1" max="1" width="42.7109375" style="8" customWidth="1"/>
    <col min="2" max="2" width="12.140625" style="3" customWidth="1"/>
    <col min="3" max="3" width="9.85546875" style="3" customWidth="1"/>
    <col min="4" max="4" width="9.5703125" style="3" customWidth="1"/>
    <col min="5" max="5" width="9.28515625" style="3" customWidth="1"/>
    <col min="6" max="6" width="11.28515625" style="3" customWidth="1"/>
    <col min="7" max="7" width="9.28515625" style="3" customWidth="1"/>
    <col min="8" max="8" width="10.7109375" style="3" customWidth="1"/>
    <col min="9" max="9" width="12.85546875" style="3" customWidth="1"/>
    <col min="10" max="10" width="41.42578125" style="8" customWidth="1"/>
    <col min="11" max="11" width="25" style="8" customWidth="1"/>
    <col min="12" max="12" width="15.85546875" style="3" customWidth="1"/>
    <col min="13" max="13" width="15.5703125" style="3" customWidth="1"/>
    <col min="14" max="14" width="14.28515625" style="3" customWidth="1"/>
    <col min="15" max="15" width="13.28515625" style="3" customWidth="1"/>
    <col min="16" max="16" width="13.140625" style="3" customWidth="1"/>
    <col min="17" max="17" width="13.28515625" style="3" customWidth="1"/>
    <col min="18" max="16384" width="9.140625" style="3"/>
  </cols>
  <sheetData>
    <row r="2" spans="1:21">
      <c r="A2" s="53" t="s">
        <v>139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</row>
    <row r="3" spans="1:21" ht="9" customHeight="1">
      <c r="A3" s="12"/>
      <c r="B3" s="13"/>
      <c r="C3" s="13"/>
      <c r="D3" s="10"/>
      <c r="E3" s="10"/>
      <c r="F3" s="10"/>
      <c r="G3" s="10"/>
      <c r="H3" s="10"/>
      <c r="I3" s="10"/>
      <c r="J3" s="10"/>
      <c r="K3" s="10"/>
      <c r="L3" s="10"/>
      <c r="M3" s="10"/>
      <c r="N3" s="13"/>
      <c r="O3" s="13"/>
      <c r="P3" s="13"/>
      <c r="Q3" s="13"/>
    </row>
    <row r="4" spans="1:21">
      <c r="A4" s="12"/>
      <c r="B4" s="13"/>
      <c r="C4" s="13"/>
      <c r="D4" s="10"/>
      <c r="E4" s="10"/>
      <c r="F4" s="10"/>
      <c r="G4" s="10"/>
      <c r="H4" s="53" t="s">
        <v>140</v>
      </c>
      <c r="I4" s="53"/>
      <c r="J4" s="53"/>
      <c r="K4" s="10"/>
      <c r="L4" s="10"/>
      <c r="M4" s="10"/>
      <c r="N4" s="13"/>
      <c r="O4" s="13"/>
      <c r="P4" s="13"/>
      <c r="Q4" s="13"/>
    </row>
    <row r="5" spans="1:21">
      <c r="D5" s="7"/>
      <c r="E5" s="7"/>
      <c r="F5" s="7"/>
      <c r="G5" s="7"/>
      <c r="H5" s="7"/>
      <c r="I5" s="7"/>
      <c r="J5" s="7"/>
      <c r="K5" s="7"/>
      <c r="L5" s="7"/>
      <c r="M5" s="7"/>
    </row>
    <row r="6" spans="1:21">
      <c r="A6" s="55" t="s">
        <v>0</v>
      </c>
      <c r="B6" s="55"/>
      <c r="C6" s="55"/>
      <c r="E6" s="1" t="s">
        <v>61</v>
      </c>
      <c r="F6" s="2"/>
      <c r="G6" s="2"/>
      <c r="H6" s="2"/>
      <c r="I6" s="2"/>
      <c r="J6" s="7"/>
      <c r="K6" s="7"/>
      <c r="L6" s="7"/>
      <c r="M6" s="7"/>
    </row>
    <row r="7" spans="1:21">
      <c r="A7" s="8" t="s">
        <v>1</v>
      </c>
      <c r="B7" s="9"/>
      <c r="E7" s="1" t="s">
        <v>62</v>
      </c>
      <c r="F7" s="7"/>
      <c r="G7" s="7"/>
      <c r="H7" s="7"/>
      <c r="I7" s="7"/>
      <c r="J7" s="7"/>
      <c r="K7" s="7"/>
      <c r="L7" s="7"/>
      <c r="M7" s="7"/>
    </row>
    <row r="8" spans="1:21">
      <c r="A8" s="8" t="s">
        <v>2</v>
      </c>
      <c r="D8" s="7"/>
      <c r="E8" s="8" t="s">
        <v>3</v>
      </c>
      <c r="F8" s="7"/>
      <c r="G8" s="7"/>
      <c r="H8" s="7"/>
      <c r="I8" s="7"/>
      <c r="J8" s="7"/>
      <c r="K8" s="7"/>
      <c r="L8" s="7"/>
      <c r="M8" s="7"/>
    </row>
    <row r="11" spans="1:21" ht="31.5" customHeight="1">
      <c r="A11" s="56" t="s">
        <v>4</v>
      </c>
      <c r="B11" s="54" t="s">
        <v>5</v>
      </c>
      <c r="C11" s="54"/>
      <c r="D11" s="54"/>
      <c r="E11" s="54"/>
      <c r="F11" s="54"/>
      <c r="G11" s="54"/>
      <c r="H11" s="54"/>
      <c r="I11" s="54"/>
      <c r="J11" s="54" t="s">
        <v>6</v>
      </c>
      <c r="K11" s="54" t="s">
        <v>81</v>
      </c>
      <c r="L11" s="54" t="s">
        <v>141</v>
      </c>
      <c r="M11" s="59" t="s">
        <v>142</v>
      </c>
      <c r="N11" s="54" t="s">
        <v>143</v>
      </c>
      <c r="O11" s="54" t="s">
        <v>109</v>
      </c>
      <c r="P11" s="54" t="s">
        <v>134</v>
      </c>
      <c r="Q11" s="54" t="s">
        <v>144</v>
      </c>
    </row>
    <row r="12" spans="1:21" ht="33.75" customHeight="1">
      <c r="A12" s="57"/>
      <c r="B12" s="54" t="s">
        <v>82</v>
      </c>
      <c r="C12" s="54" t="s">
        <v>7</v>
      </c>
      <c r="D12" s="54"/>
      <c r="E12" s="54"/>
      <c r="F12" s="54"/>
      <c r="G12" s="54"/>
      <c r="H12" s="54" t="s">
        <v>8</v>
      </c>
      <c r="I12" s="54"/>
      <c r="J12" s="54"/>
      <c r="K12" s="54"/>
      <c r="L12" s="54"/>
      <c r="M12" s="59"/>
      <c r="N12" s="54"/>
      <c r="O12" s="54"/>
      <c r="P12" s="54"/>
      <c r="Q12" s="54"/>
    </row>
    <row r="13" spans="1:21" ht="101.25" customHeight="1">
      <c r="A13" s="58"/>
      <c r="B13" s="54"/>
      <c r="C13" s="6" t="s">
        <v>9</v>
      </c>
      <c r="D13" s="6" t="s">
        <v>10</v>
      </c>
      <c r="E13" s="6" t="s">
        <v>11</v>
      </c>
      <c r="F13" s="6" t="s">
        <v>12</v>
      </c>
      <c r="G13" s="6" t="s">
        <v>13</v>
      </c>
      <c r="H13" s="6" t="s">
        <v>14</v>
      </c>
      <c r="I13" s="6" t="s">
        <v>15</v>
      </c>
      <c r="J13" s="54"/>
      <c r="K13" s="54"/>
      <c r="L13" s="54"/>
      <c r="M13" s="59"/>
      <c r="N13" s="54"/>
      <c r="O13" s="54"/>
      <c r="P13" s="54"/>
      <c r="Q13" s="54"/>
    </row>
    <row r="14" spans="1:21" ht="47.25" customHeight="1">
      <c r="A14" s="5" t="s">
        <v>16</v>
      </c>
      <c r="B14" s="14"/>
      <c r="C14" s="15">
        <v>1</v>
      </c>
      <c r="D14" s="16" t="s">
        <v>17</v>
      </c>
      <c r="E14" s="16" t="s">
        <v>17</v>
      </c>
      <c r="F14" s="16" t="s">
        <v>18</v>
      </c>
      <c r="G14" s="16" t="s">
        <v>17</v>
      </c>
      <c r="H14" s="16" t="s">
        <v>19</v>
      </c>
      <c r="I14" s="16" t="s">
        <v>18</v>
      </c>
      <c r="J14" s="5"/>
      <c r="K14" s="5"/>
      <c r="L14" s="11">
        <f>L15+L24+L34+L37+L45+L49+L58+L62+L66</f>
        <v>45705.2</v>
      </c>
      <c r="M14" s="49">
        <f t="shared" ref="M14:Q14" si="0">M15+M24+M34+M37+M45+M49+M58+M62+M66</f>
        <v>37533.899999999994</v>
      </c>
      <c r="N14" s="11">
        <f t="shared" si="0"/>
        <v>47558.1</v>
      </c>
      <c r="O14" s="11">
        <f t="shared" si="0"/>
        <v>49627</v>
      </c>
      <c r="P14" s="11">
        <f t="shared" si="0"/>
        <v>52490.9</v>
      </c>
      <c r="Q14" s="11">
        <f t="shared" si="0"/>
        <v>55440.3</v>
      </c>
    </row>
    <row r="15" spans="1:21" ht="43.5" customHeight="1">
      <c r="A15" s="4" t="s">
        <v>63</v>
      </c>
      <c r="B15" s="17"/>
      <c r="C15" s="17">
        <v>1</v>
      </c>
      <c r="D15" s="18" t="s">
        <v>20</v>
      </c>
      <c r="E15" s="18" t="s">
        <v>17</v>
      </c>
      <c r="F15" s="18" t="s">
        <v>18</v>
      </c>
      <c r="G15" s="18" t="s">
        <v>17</v>
      </c>
      <c r="H15" s="18" t="s">
        <v>19</v>
      </c>
      <c r="I15" s="18" t="s">
        <v>18</v>
      </c>
      <c r="J15" s="4" t="s">
        <v>63</v>
      </c>
      <c r="K15" s="19"/>
      <c r="L15" s="11">
        <f>L16</f>
        <v>15000</v>
      </c>
      <c r="M15" s="49">
        <f t="shared" ref="M15:O15" si="1">M16</f>
        <v>11855.800000000001</v>
      </c>
      <c r="N15" s="11">
        <f t="shared" si="1"/>
        <v>15000</v>
      </c>
      <c r="O15" s="11">
        <f t="shared" si="1"/>
        <v>16530</v>
      </c>
      <c r="P15" s="11">
        <f t="shared" ref="P15" si="2">P16</f>
        <v>18249</v>
      </c>
      <c r="Q15" s="11">
        <f t="shared" ref="Q15" si="3">Q16</f>
        <v>20220</v>
      </c>
    </row>
    <row r="16" spans="1:21" s="25" customFormat="1" ht="33" customHeight="1">
      <c r="A16" s="20" t="s">
        <v>24</v>
      </c>
      <c r="B16" s="21"/>
      <c r="C16" s="21">
        <v>1</v>
      </c>
      <c r="D16" s="22" t="s">
        <v>20</v>
      </c>
      <c r="E16" s="22" t="s">
        <v>23</v>
      </c>
      <c r="F16" s="22" t="s">
        <v>18</v>
      </c>
      <c r="G16" s="22" t="s">
        <v>20</v>
      </c>
      <c r="H16" s="22" t="s">
        <v>19</v>
      </c>
      <c r="I16" s="22" t="s">
        <v>21</v>
      </c>
      <c r="J16" s="20" t="s">
        <v>24</v>
      </c>
      <c r="K16" s="23"/>
      <c r="L16" s="24">
        <f>SUM(L17:L23)</f>
        <v>15000</v>
      </c>
      <c r="M16" s="50">
        <f t="shared" ref="M16:Q16" si="4">SUM(M17:M23)</f>
        <v>11855.800000000001</v>
      </c>
      <c r="N16" s="24">
        <f t="shared" si="4"/>
        <v>15000</v>
      </c>
      <c r="O16" s="24">
        <f t="shared" si="4"/>
        <v>16530</v>
      </c>
      <c r="P16" s="24">
        <f t="shared" si="4"/>
        <v>18249</v>
      </c>
      <c r="Q16" s="24">
        <f t="shared" si="4"/>
        <v>20220</v>
      </c>
      <c r="R16" s="3"/>
      <c r="S16" s="3"/>
      <c r="T16" s="3"/>
      <c r="U16" s="3"/>
    </row>
    <row r="17" spans="1:17" ht="178.5" customHeight="1">
      <c r="A17" s="20" t="s">
        <v>24</v>
      </c>
      <c r="B17" s="21">
        <v>182</v>
      </c>
      <c r="C17" s="21">
        <v>1</v>
      </c>
      <c r="D17" s="22" t="s">
        <v>20</v>
      </c>
      <c r="E17" s="22" t="s">
        <v>23</v>
      </c>
      <c r="F17" s="22" t="s">
        <v>22</v>
      </c>
      <c r="G17" s="22" t="s">
        <v>20</v>
      </c>
      <c r="H17" s="22" t="s">
        <v>19</v>
      </c>
      <c r="I17" s="22" t="s">
        <v>21</v>
      </c>
      <c r="J17" s="20" t="s">
        <v>25</v>
      </c>
      <c r="K17" s="23" t="s">
        <v>83</v>
      </c>
      <c r="L17" s="24">
        <v>14402.9</v>
      </c>
      <c r="M17" s="50">
        <v>11081.6</v>
      </c>
      <c r="N17" s="24">
        <v>14197.9</v>
      </c>
      <c r="O17" s="24">
        <v>15883</v>
      </c>
      <c r="P17" s="40">
        <v>17552</v>
      </c>
      <c r="Q17" s="40">
        <v>19463</v>
      </c>
    </row>
    <row r="18" spans="1:17" ht="279.75" customHeight="1">
      <c r="A18" s="20" t="s">
        <v>24</v>
      </c>
      <c r="B18" s="21">
        <v>182</v>
      </c>
      <c r="C18" s="21">
        <v>1</v>
      </c>
      <c r="D18" s="22" t="s">
        <v>20</v>
      </c>
      <c r="E18" s="22" t="s">
        <v>23</v>
      </c>
      <c r="F18" s="22" t="s">
        <v>92</v>
      </c>
      <c r="G18" s="22" t="s">
        <v>20</v>
      </c>
      <c r="H18" s="22" t="s">
        <v>19</v>
      </c>
      <c r="I18" s="22" t="s">
        <v>21</v>
      </c>
      <c r="J18" s="20" t="s">
        <v>93</v>
      </c>
      <c r="K18" s="23" t="s">
        <v>83</v>
      </c>
      <c r="L18" s="24">
        <v>47.1</v>
      </c>
      <c r="M18" s="50">
        <v>43.5</v>
      </c>
      <c r="N18" s="24">
        <v>47.1</v>
      </c>
      <c r="O18" s="24">
        <v>50</v>
      </c>
      <c r="P18" s="40">
        <v>55</v>
      </c>
      <c r="Q18" s="40">
        <v>60</v>
      </c>
    </row>
    <row r="19" spans="1:17" ht="109.5" customHeight="1">
      <c r="A19" s="20" t="s">
        <v>24</v>
      </c>
      <c r="B19" s="21">
        <v>182</v>
      </c>
      <c r="C19" s="21">
        <v>1</v>
      </c>
      <c r="D19" s="22" t="s">
        <v>20</v>
      </c>
      <c r="E19" s="22" t="s">
        <v>23</v>
      </c>
      <c r="F19" s="22" t="s">
        <v>26</v>
      </c>
      <c r="G19" s="22" t="s">
        <v>20</v>
      </c>
      <c r="H19" s="22" t="s">
        <v>19</v>
      </c>
      <c r="I19" s="22" t="s">
        <v>21</v>
      </c>
      <c r="J19" s="20" t="s">
        <v>27</v>
      </c>
      <c r="K19" s="23" t="s">
        <v>83</v>
      </c>
      <c r="L19" s="24">
        <v>205.7</v>
      </c>
      <c r="M19" s="50">
        <v>180.2</v>
      </c>
      <c r="N19" s="24">
        <v>204.4</v>
      </c>
      <c r="O19" s="24">
        <v>225</v>
      </c>
      <c r="P19" s="40">
        <v>250</v>
      </c>
      <c r="Q19" s="40">
        <v>275</v>
      </c>
    </row>
    <row r="20" spans="1:17" ht="194.25" customHeight="1">
      <c r="A20" s="20" t="s">
        <v>24</v>
      </c>
      <c r="B20" s="21">
        <v>182</v>
      </c>
      <c r="C20" s="21">
        <v>1</v>
      </c>
      <c r="D20" s="22" t="s">
        <v>20</v>
      </c>
      <c r="E20" s="22" t="s">
        <v>23</v>
      </c>
      <c r="F20" s="22" t="s">
        <v>28</v>
      </c>
      <c r="G20" s="22" t="s">
        <v>20</v>
      </c>
      <c r="H20" s="22" t="s">
        <v>19</v>
      </c>
      <c r="I20" s="22" t="s">
        <v>21</v>
      </c>
      <c r="J20" s="20" t="s">
        <v>29</v>
      </c>
      <c r="K20" s="23" t="s">
        <v>83</v>
      </c>
      <c r="L20" s="24">
        <v>7</v>
      </c>
      <c r="M20" s="50">
        <v>8.3000000000000007</v>
      </c>
      <c r="N20" s="24">
        <v>8.3000000000000007</v>
      </c>
      <c r="O20" s="24">
        <v>7</v>
      </c>
      <c r="P20" s="40">
        <v>7</v>
      </c>
      <c r="Q20" s="40">
        <v>7</v>
      </c>
    </row>
    <row r="21" spans="1:17" ht="225.75" customHeight="1">
      <c r="A21" s="20" t="s">
        <v>24</v>
      </c>
      <c r="B21" s="21">
        <v>182</v>
      </c>
      <c r="C21" s="21">
        <v>1</v>
      </c>
      <c r="D21" s="22" t="s">
        <v>20</v>
      </c>
      <c r="E21" s="22" t="s">
        <v>23</v>
      </c>
      <c r="F21" s="22" t="s">
        <v>113</v>
      </c>
      <c r="G21" s="22" t="s">
        <v>20</v>
      </c>
      <c r="H21" s="22" t="s">
        <v>19</v>
      </c>
      <c r="I21" s="22" t="s">
        <v>21</v>
      </c>
      <c r="J21" s="20" t="s">
        <v>121</v>
      </c>
      <c r="K21" s="23" t="s">
        <v>83</v>
      </c>
      <c r="L21" s="24">
        <v>226.8</v>
      </c>
      <c r="M21" s="50">
        <v>431.7</v>
      </c>
      <c r="N21" s="24">
        <v>431.7</v>
      </c>
      <c r="O21" s="24">
        <v>250</v>
      </c>
      <c r="P21" s="40">
        <v>270</v>
      </c>
      <c r="Q21" s="40">
        <v>300</v>
      </c>
    </row>
    <row r="22" spans="1:17" ht="120" customHeight="1">
      <c r="A22" s="20" t="s">
        <v>24</v>
      </c>
      <c r="B22" s="21">
        <v>182</v>
      </c>
      <c r="C22" s="21">
        <v>1</v>
      </c>
      <c r="D22" s="22" t="s">
        <v>20</v>
      </c>
      <c r="E22" s="22" t="s">
        <v>23</v>
      </c>
      <c r="F22" s="22" t="s">
        <v>80</v>
      </c>
      <c r="G22" s="22" t="s">
        <v>20</v>
      </c>
      <c r="H22" s="22" t="s">
        <v>19</v>
      </c>
      <c r="I22" s="22" t="s">
        <v>21</v>
      </c>
      <c r="J22" s="20" t="s">
        <v>145</v>
      </c>
      <c r="K22" s="23" t="s">
        <v>83</v>
      </c>
      <c r="L22" s="24">
        <v>58.5</v>
      </c>
      <c r="M22" s="50">
        <v>58.6</v>
      </c>
      <c r="N22" s="24">
        <v>58.6</v>
      </c>
      <c r="O22" s="24">
        <v>60</v>
      </c>
      <c r="P22" s="40">
        <v>60</v>
      </c>
      <c r="Q22" s="40">
        <v>60</v>
      </c>
    </row>
    <row r="23" spans="1:17" ht="132" customHeight="1">
      <c r="A23" s="20" t="s">
        <v>24</v>
      </c>
      <c r="B23" s="21">
        <v>182</v>
      </c>
      <c r="C23" s="21">
        <v>1</v>
      </c>
      <c r="D23" s="22" t="s">
        <v>20</v>
      </c>
      <c r="E23" s="22" t="s">
        <v>23</v>
      </c>
      <c r="F23" s="22" t="s">
        <v>108</v>
      </c>
      <c r="G23" s="22" t="s">
        <v>20</v>
      </c>
      <c r="H23" s="22" t="s">
        <v>19</v>
      </c>
      <c r="I23" s="22" t="s">
        <v>21</v>
      </c>
      <c r="J23" s="20" t="s">
        <v>146</v>
      </c>
      <c r="K23" s="23" t="s">
        <v>83</v>
      </c>
      <c r="L23" s="24">
        <v>52</v>
      </c>
      <c r="M23" s="50">
        <v>51.9</v>
      </c>
      <c r="N23" s="24">
        <v>52</v>
      </c>
      <c r="O23" s="24">
        <v>55</v>
      </c>
      <c r="P23" s="40">
        <v>55</v>
      </c>
      <c r="Q23" s="40">
        <v>55</v>
      </c>
    </row>
    <row r="24" spans="1:17" ht="111" customHeight="1">
      <c r="A24" s="4" t="s">
        <v>30</v>
      </c>
      <c r="B24" s="17"/>
      <c r="C24" s="17">
        <v>1</v>
      </c>
      <c r="D24" s="18" t="s">
        <v>31</v>
      </c>
      <c r="E24" s="18" t="s">
        <v>17</v>
      </c>
      <c r="F24" s="18" t="s">
        <v>18</v>
      </c>
      <c r="G24" s="18" t="s">
        <v>17</v>
      </c>
      <c r="H24" s="18" t="s">
        <v>19</v>
      </c>
      <c r="I24" s="18" t="s">
        <v>18</v>
      </c>
      <c r="J24" s="4" t="s">
        <v>30</v>
      </c>
      <c r="K24" s="26"/>
      <c r="L24" s="27">
        <f>L25</f>
        <v>12288.6</v>
      </c>
      <c r="M24" s="51">
        <f t="shared" ref="M24:Q24" si="5">M25</f>
        <v>11729</v>
      </c>
      <c r="N24" s="27">
        <f t="shared" si="5"/>
        <v>13942.8</v>
      </c>
      <c r="O24" s="27">
        <f t="shared" si="5"/>
        <v>13384.500000000002</v>
      </c>
      <c r="P24" s="27">
        <f t="shared" si="5"/>
        <v>14046.4</v>
      </c>
      <c r="Q24" s="27">
        <f t="shared" si="5"/>
        <v>14611.8</v>
      </c>
    </row>
    <row r="25" spans="1:17" ht="75" customHeight="1">
      <c r="A25" s="20" t="s">
        <v>33</v>
      </c>
      <c r="B25" s="21"/>
      <c r="C25" s="21" t="s">
        <v>32</v>
      </c>
      <c r="D25" s="22" t="s">
        <v>31</v>
      </c>
      <c r="E25" s="22" t="s">
        <v>23</v>
      </c>
      <c r="F25" s="22" t="s">
        <v>18</v>
      </c>
      <c r="G25" s="22" t="s">
        <v>20</v>
      </c>
      <c r="H25" s="22" t="s">
        <v>19</v>
      </c>
      <c r="I25" s="22" t="s">
        <v>21</v>
      </c>
      <c r="J25" s="20" t="s">
        <v>33</v>
      </c>
      <c r="K25" s="28"/>
      <c r="L25" s="24">
        <f>L27+L29+L31+L33</f>
        <v>12288.6</v>
      </c>
      <c r="M25" s="50">
        <f t="shared" ref="M25:Q25" si="6">M27+M29+M31+M33</f>
        <v>11729</v>
      </c>
      <c r="N25" s="24">
        <f t="shared" si="6"/>
        <v>13942.8</v>
      </c>
      <c r="O25" s="24">
        <f t="shared" si="6"/>
        <v>13384.500000000002</v>
      </c>
      <c r="P25" s="24">
        <f t="shared" si="6"/>
        <v>14046.4</v>
      </c>
      <c r="Q25" s="24">
        <f t="shared" si="6"/>
        <v>14611.8</v>
      </c>
    </row>
    <row r="26" spans="1:17" ht="172.5" customHeight="1">
      <c r="A26" s="20" t="s">
        <v>33</v>
      </c>
      <c r="B26" s="29"/>
      <c r="C26" s="29" t="s">
        <v>32</v>
      </c>
      <c r="D26" s="29" t="s">
        <v>31</v>
      </c>
      <c r="E26" s="29" t="s">
        <v>23</v>
      </c>
      <c r="F26" s="29" t="s">
        <v>37</v>
      </c>
      <c r="G26" s="29" t="s">
        <v>20</v>
      </c>
      <c r="H26" s="29" t="s">
        <v>19</v>
      </c>
      <c r="I26" s="29" t="s">
        <v>21</v>
      </c>
      <c r="J26" s="20" t="s">
        <v>38</v>
      </c>
      <c r="K26" s="20"/>
      <c r="L26" s="24">
        <f>L27</f>
        <v>5553.6</v>
      </c>
      <c r="M26" s="50">
        <v>6030.8</v>
      </c>
      <c r="N26" s="24">
        <v>7251.7</v>
      </c>
      <c r="O26" s="24">
        <v>6980.6</v>
      </c>
      <c r="P26" s="24">
        <v>7307.7</v>
      </c>
      <c r="Q26" s="24">
        <v>7611.2</v>
      </c>
    </row>
    <row r="27" spans="1:17" ht="257.25" customHeight="1">
      <c r="A27" s="20" t="s">
        <v>33</v>
      </c>
      <c r="B27" s="29" t="s">
        <v>35</v>
      </c>
      <c r="C27" s="29" t="s">
        <v>32</v>
      </c>
      <c r="D27" s="29" t="s">
        <v>31</v>
      </c>
      <c r="E27" s="29" t="s">
        <v>23</v>
      </c>
      <c r="F27" s="29" t="s">
        <v>98</v>
      </c>
      <c r="G27" s="29" t="s">
        <v>20</v>
      </c>
      <c r="H27" s="29" t="s">
        <v>19</v>
      </c>
      <c r="I27" s="29" t="s">
        <v>21</v>
      </c>
      <c r="J27" s="20" t="s">
        <v>99</v>
      </c>
      <c r="K27" s="23" t="s">
        <v>83</v>
      </c>
      <c r="L27" s="24">
        <v>5553.6</v>
      </c>
      <c r="M27" s="50">
        <v>6030.8</v>
      </c>
      <c r="N27" s="24">
        <v>7251.7</v>
      </c>
      <c r="O27" s="24">
        <v>6980.6</v>
      </c>
      <c r="P27" s="24">
        <v>7307.7</v>
      </c>
      <c r="Q27" s="24">
        <v>7611.2</v>
      </c>
    </row>
    <row r="28" spans="1:17" ht="197.25" customHeight="1">
      <c r="A28" s="20" t="s">
        <v>33</v>
      </c>
      <c r="B28" s="29"/>
      <c r="C28" s="29" t="s">
        <v>32</v>
      </c>
      <c r="D28" s="29" t="s">
        <v>31</v>
      </c>
      <c r="E28" s="29" t="s">
        <v>23</v>
      </c>
      <c r="F28" s="29" t="s">
        <v>39</v>
      </c>
      <c r="G28" s="29" t="s">
        <v>20</v>
      </c>
      <c r="H28" s="29" t="s">
        <v>19</v>
      </c>
      <c r="I28" s="29" t="s">
        <v>21</v>
      </c>
      <c r="J28" s="20" t="s">
        <v>40</v>
      </c>
      <c r="K28" s="20"/>
      <c r="L28" s="24">
        <v>35</v>
      </c>
      <c r="M28" s="50">
        <v>31.9</v>
      </c>
      <c r="N28" s="24">
        <v>36.1</v>
      </c>
      <c r="O28" s="24">
        <v>33.299999999999997</v>
      </c>
      <c r="P28" s="24">
        <v>38.4</v>
      </c>
      <c r="Q28" s="24">
        <v>40.4</v>
      </c>
    </row>
    <row r="29" spans="1:17" ht="300.75" customHeight="1">
      <c r="A29" s="20" t="s">
        <v>33</v>
      </c>
      <c r="B29" s="29" t="s">
        <v>35</v>
      </c>
      <c r="C29" s="29" t="s">
        <v>32</v>
      </c>
      <c r="D29" s="29" t="s">
        <v>31</v>
      </c>
      <c r="E29" s="29" t="s">
        <v>23</v>
      </c>
      <c r="F29" s="29" t="s">
        <v>100</v>
      </c>
      <c r="G29" s="29" t="s">
        <v>20</v>
      </c>
      <c r="H29" s="29" t="s">
        <v>19</v>
      </c>
      <c r="I29" s="29" t="s">
        <v>21</v>
      </c>
      <c r="J29" s="20" t="s">
        <v>101</v>
      </c>
      <c r="K29" s="23" t="s">
        <v>83</v>
      </c>
      <c r="L29" s="24">
        <v>35</v>
      </c>
      <c r="M29" s="50">
        <v>31.9</v>
      </c>
      <c r="N29" s="24">
        <v>36.1</v>
      </c>
      <c r="O29" s="24">
        <v>33.299999999999997</v>
      </c>
      <c r="P29" s="24">
        <v>38.4</v>
      </c>
      <c r="Q29" s="24">
        <v>40.4</v>
      </c>
    </row>
    <row r="30" spans="1:17" ht="166.5" customHeight="1">
      <c r="A30" s="20" t="s">
        <v>33</v>
      </c>
      <c r="B30" s="29"/>
      <c r="C30" s="29" t="s">
        <v>32</v>
      </c>
      <c r="D30" s="29" t="s">
        <v>31</v>
      </c>
      <c r="E30" s="29" t="s">
        <v>23</v>
      </c>
      <c r="F30" s="29" t="s">
        <v>41</v>
      </c>
      <c r="G30" s="29" t="s">
        <v>20</v>
      </c>
      <c r="H30" s="29" t="s">
        <v>19</v>
      </c>
      <c r="I30" s="29" t="s">
        <v>21</v>
      </c>
      <c r="J30" s="20" t="s">
        <v>42</v>
      </c>
      <c r="K30" s="20"/>
      <c r="L30" s="24">
        <v>6700</v>
      </c>
      <c r="M30" s="50">
        <v>6343</v>
      </c>
      <c r="N30" s="24">
        <v>7527.5</v>
      </c>
      <c r="O30" s="24">
        <v>7238</v>
      </c>
      <c r="P30" s="24">
        <v>7608.7</v>
      </c>
      <c r="Q30" s="24">
        <v>7927.2</v>
      </c>
    </row>
    <row r="31" spans="1:17" ht="257.25" customHeight="1">
      <c r="A31" s="20" t="s">
        <v>33</v>
      </c>
      <c r="B31" s="29" t="s">
        <v>35</v>
      </c>
      <c r="C31" s="29" t="s">
        <v>32</v>
      </c>
      <c r="D31" s="29" t="s">
        <v>31</v>
      </c>
      <c r="E31" s="29" t="s">
        <v>23</v>
      </c>
      <c r="F31" s="29" t="s">
        <v>102</v>
      </c>
      <c r="G31" s="29" t="s">
        <v>20</v>
      </c>
      <c r="H31" s="29" t="s">
        <v>19</v>
      </c>
      <c r="I31" s="29" t="s">
        <v>21</v>
      </c>
      <c r="J31" s="20" t="s">
        <v>103</v>
      </c>
      <c r="K31" s="23" t="s">
        <v>83</v>
      </c>
      <c r="L31" s="24">
        <v>6700</v>
      </c>
      <c r="M31" s="50">
        <v>6343</v>
      </c>
      <c r="N31" s="24">
        <v>7527.5</v>
      </c>
      <c r="O31" s="24">
        <v>7238</v>
      </c>
      <c r="P31" s="24">
        <v>7608.7</v>
      </c>
      <c r="Q31" s="24">
        <v>7927.2</v>
      </c>
    </row>
    <row r="32" spans="1:17" ht="164.25" customHeight="1">
      <c r="A32" s="20" t="s">
        <v>33</v>
      </c>
      <c r="B32" s="29"/>
      <c r="C32" s="29" t="s">
        <v>32</v>
      </c>
      <c r="D32" s="29" t="s">
        <v>31</v>
      </c>
      <c r="E32" s="29" t="s">
        <v>23</v>
      </c>
      <c r="F32" s="29" t="s">
        <v>43</v>
      </c>
      <c r="G32" s="29" t="s">
        <v>20</v>
      </c>
      <c r="H32" s="29" t="s">
        <v>19</v>
      </c>
      <c r="I32" s="29" t="s">
        <v>21</v>
      </c>
      <c r="J32" s="20" t="s">
        <v>44</v>
      </c>
      <c r="K32" s="20"/>
      <c r="L32" s="24">
        <v>0</v>
      </c>
      <c r="M32" s="50">
        <v>-676.7</v>
      </c>
      <c r="N32" s="24">
        <v>-872.5</v>
      </c>
      <c r="O32" s="24">
        <v>-867.4</v>
      </c>
      <c r="P32" s="24">
        <v>-908.4</v>
      </c>
      <c r="Q32" s="24">
        <v>-967</v>
      </c>
    </row>
    <row r="33" spans="1:17" ht="258" customHeight="1">
      <c r="A33" s="20" t="s">
        <v>33</v>
      </c>
      <c r="B33" s="29" t="s">
        <v>35</v>
      </c>
      <c r="C33" s="29" t="s">
        <v>32</v>
      </c>
      <c r="D33" s="29" t="s">
        <v>31</v>
      </c>
      <c r="E33" s="29" t="s">
        <v>23</v>
      </c>
      <c r="F33" s="29" t="s">
        <v>104</v>
      </c>
      <c r="G33" s="29" t="s">
        <v>20</v>
      </c>
      <c r="H33" s="29" t="s">
        <v>19</v>
      </c>
      <c r="I33" s="29" t="s">
        <v>21</v>
      </c>
      <c r="J33" s="31" t="s">
        <v>105</v>
      </c>
      <c r="K33" s="23" t="s">
        <v>83</v>
      </c>
      <c r="L33" s="24">
        <v>0</v>
      </c>
      <c r="M33" s="50">
        <v>-676.7</v>
      </c>
      <c r="N33" s="24">
        <v>-872.5</v>
      </c>
      <c r="O33" s="24">
        <v>-867.4</v>
      </c>
      <c r="P33" s="24">
        <v>-908.4</v>
      </c>
      <c r="Q33" s="24">
        <v>-967</v>
      </c>
    </row>
    <row r="34" spans="1:17" ht="47.25" customHeight="1">
      <c r="A34" s="4" t="s">
        <v>45</v>
      </c>
      <c r="B34" s="30"/>
      <c r="C34" s="30" t="s">
        <v>32</v>
      </c>
      <c r="D34" s="30" t="s">
        <v>46</v>
      </c>
      <c r="E34" s="30" t="s">
        <v>17</v>
      </c>
      <c r="F34" s="30" t="s">
        <v>18</v>
      </c>
      <c r="G34" s="30" t="s">
        <v>17</v>
      </c>
      <c r="H34" s="30" t="s">
        <v>19</v>
      </c>
      <c r="I34" s="30" t="s">
        <v>18</v>
      </c>
      <c r="J34" s="4" t="s">
        <v>45</v>
      </c>
      <c r="K34" s="4"/>
      <c r="L34" s="27">
        <f>L35</f>
        <v>1180</v>
      </c>
      <c r="M34" s="51">
        <f t="shared" ref="M34:Q34" si="7">M35</f>
        <v>1176.9000000000001</v>
      </c>
      <c r="N34" s="27">
        <f t="shared" si="7"/>
        <v>1177</v>
      </c>
      <c r="O34" s="27">
        <f t="shared" si="7"/>
        <v>1296</v>
      </c>
      <c r="P34" s="27">
        <f t="shared" si="7"/>
        <v>1440</v>
      </c>
      <c r="Q34" s="27">
        <f t="shared" si="7"/>
        <v>1616</v>
      </c>
    </row>
    <row r="35" spans="1:17" ht="49.5" customHeight="1">
      <c r="A35" s="20" t="s">
        <v>64</v>
      </c>
      <c r="B35" s="29"/>
      <c r="C35" s="29" t="s">
        <v>32</v>
      </c>
      <c r="D35" s="29" t="s">
        <v>46</v>
      </c>
      <c r="E35" s="29" t="s">
        <v>31</v>
      </c>
      <c r="F35" s="29" t="s">
        <v>18</v>
      </c>
      <c r="G35" s="29" t="s">
        <v>20</v>
      </c>
      <c r="H35" s="29" t="s">
        <v>19</v>
      </c>
      <c r="I35" s="29" t="s">
        <v>21</v>
      </c>
      <c r="J35" s="20" t="s">
        <v>64</v>
      </c>
      <c r="K35" s="20"/>
      <c r="L35" s="24">
        <f>L36</f>
        <v>1180</v>
      </c>
      <c r="M35" s="50">
        <f t="shared" ref="M35:Q35" si="8">M36</f>
        <v>1176.9000000000001</v>
      </c>
      <c r="N35" s="24">
        <f t="shared" si="8"/>
        <v>1177</v>
      </c>
      <c r="O35" s="24">
        <f t="shared" si="8"/>
        <v>1296</v>
      </c>
      <c r="P35" s="24">
        <f t="shared" si="8"/>
        <v>1440</v>
      </c>
      <c r="Q35" s="24">
        <f t="shared" si="8"/>
        <v>1616</v>
      </c>
    </row>
    <row r="36" spans="1:17" ht="50.25" customHeight="1">
      <c r="A36" s="20" t="s">
        <v>53</v>
      </c>
      <c r="B36" s="29" t="s">
        <v>34</v>
      </c>
      <c r="C36" s="29" t="s">
        <v>32</v>
      </c>
      <c r="D36" s="29" t="s">
        <v>46</v>
      </c>
      <c r="E36" s="29" t="s">
        <v>31</v>
      </c>
      <c r="F36" s="29" t="s">
        <v>22</v>
      </c>
      <c r="G36" s="29" t="s">
        <v>20</v>
      </c>
      <c r="H36" s="29" t="s">
        <v>19</v>
      </c>
      <c r="I36" s="29" t="s">
        <v>21</v>
      </c>
      <c r="J36" s="20" t="s">
        <v>53</v>
      </c>
      <c r="K36" s="23" t="s">
        <v>83</v>
      </c>
      <c r="L36" s="24">
        <v>1180</v>
      </c>
      <c r="M36" s="50">
        <v>1176.9000000000001</v>
      </c>
      <c r="N36" s="24">
        <v>1177</v>
      </c>
      <c r="O36" s="24">
        <v>1296</v>
      </c>
      <c r="P36" s="40">
        <v>1440</v>
      </c>
      <c r="Q36" s="40">
        <v>1616</v>
      </c>
    </row>
    <row r="37" spans="1:17" ht="30.75" customHeight="1">
      <c r="A37" s="4" t="s">
        <v>47</v>
      </c>
      <c r="B37" s="30"/>
      <c r="C37" s="30" t="s">
        <v>32</v>
      </c>
      <c r="D37" s="30" t="s">
        <v>48</v>
      </c>
      <c r="E37" s="30" t="s">
        <v>17</v>
      </c>
      <c r="F37" s="30" t="s">
        <v>18</v>
      </c>
      <c r="G37" s="30" t="s">
        <v>17</v>
      </c>
      <c r="H37" s="30" t="s">
        <v>19</v>
      </c>
      <c r="I37" s="30" t="s">
        <v>18</v>
      </c>
      <c r="J37" s="4" t="s">
        <v>47</v>
      </c>
      <c r="K37" s="4"/>
      <c r="L37" s="27">
        <f>L38+L40</f>
        <v>15900</v>
      </c>
      <c r="M37" s="51">
        <f t="shared" ref="M37:Q37" si="9">M38+M40</f>
        <v>11638.8</v>
      </c>
      <c r="N37" s="27">
        <f t="shared" si="9"/>
        <v>16067</v>
      </c>
      <c r="O37" s="27">
        <f t="shared" si="9"/>
        <v>17243</v>
      </c>
      <c r="P37" s="27">
        <f t="shared" si="9"/>
        <v>17483</v>
      </c>
      <c r="Q37" s="27">
        <f t="shared" si="9"/>
        <v>17737</v>
      </c>
    </row>
    <row r="38" spans="1:17" ht="40.5" customHeight="1">
      <c r="A38" s="20" t="s">
        <v>65</v>
      </c>
      <c r="B38" s="29"/>
      <c r="C38" s="29" t="s">
        <v>32</v>
      </c>
      <c r="D38" s="29" t="s">
        <v>48</v>
      </c>
      <c r="E38" s="29" t="s">
        <v>20</v>
      </c>
      <c r="F38" s="29" t="s">
        <v>18</v>
      </c>
      <c r="G38" s="29" t="s">
        <v>17</v>
      </c>
      <c r="H38" s="29" t="s">
        <v>19</v>
      </c>
      <c r="I38" s="29" t="s">
        <v>21</v>
      </c>
      <c r="J38" s="20" t="s">
        <v>65</v>
      </c>
      <c r="K38" s="20"/>
      <c r="L38" s="24">
        <f>L39</f>
        <v>5180</v>
      </c>
      <c r="M38" s="50">
        <f t="shared" ref="M38:Q38" si="10">M39</f>
        <v>2431.9</v>
      </c>
      <c r="N38" s="24">
        <f t="shared" si="10"/>
        <v>5213</v>
      </c>
      <c r="O38" s="24">
        <f t="shared" si="10"/>
        <v>5299</v>
      </c>
      <c r="P38" s="24">
        <f t="shared" si="10"/>
        <v>5420</v>
      </c>
      <c r="Q38" s="24">
        <f t="shared" si="10"/>
        <v>5553</v>
      </c>
    </row>
    <row r="39" spans="1:17" ht="106.5" customHeight="1">
      <c r="A39" s="20" t="s">
        <v>65</v>
      </c>
      <c r="B39" s="29" t="s">
        <v>34</v>
      </c>
      <c r="C39" s="29" t="s">
        <v>32</v>
      </c>
      <c r="D39" s="29" t="s">
        <v>48</v>
      </c>
      <c r="E39" s="29" t="s">
        <v>20</v>
      </c>
      <c r="F39" s="29" t="s">
        <v>26</v>
      </c>
      <c r="G39" s="29" t="s">
        <v>66</v>
      </c>
      <c r="H39" s="29" t="s">
        <v>19</v>
      </c>
      <c r="I39" s="29" t="s">
        <v>21</v>
      </c>
      <c r="J39" s="20" t="s">
        <v>67</v>
      </c>
      <c r="K39" s="23" t="s">
        <v>83</v>
      </c>
      <c r="L39" s="24">
        <v>5180</v>
      </c>
      <c r="M39" s="50">
        <v>2431.9</v>
      </c>
      <c r="N39" s="24">
        <v>5213</v>
      </c>
      <c r="O39" s="24">
        <v>5299</v>
      </c>
      <c r="P39" s="40">
        <v>5420</v>
      </c>
      <c r="Q39" s="40">
        <v>5553</v>
      </c>
    </row>
    <row r="40" spans="1:17" ht="22.5" customHeight="1">
      <c r="A40" s="20" t="s">
        <v>68</v>
      </c>
      <c r="B40" s="29"/>
      <c r="C40" s="29" t="s">
        <v>32</v>
      </c>
      <c r="D40" s="29" t="s">
        <v>48</v>
      </c>
      <c r="E40" s="29" t="s">
        <v>48</v>
      </c>
      <c r="F40" s="29" t="s">
        <v>18</v>
      </c>
      <c r="G40" s="29" t="s">
        <v>17</v>
      </c>
      <c r="H40" s="29" t="s">
        <v>19</v>
      </c>
      <c r="I40" s="29" t="s">
        <v>21</v>
      </c>
      <c r="J40" s="20" t="s">
        <v>68</v>
      </c>
      <c r="K40" s="20"/>
      <c r="L40" s="24">
        <f>L41+L43</f>
        <v>10720</v>
      </c>
      <c r="M40" s="50">
        <f t="shared" ref="M40:Q40" si="11">M41+M43</f>
        <v>9206.9</v>
      </c>
      <c r="N40" s="24">
        <f t="shared" si="11"/>
        <v>10854</v>
      </c>
      <c r="O40" s="24">
        <f t="shared" si="11"/>
        <v>11944</v>
      </c>
      <c r="P40" s="24">
        <f t="shared" si="11"/>
        <v>12063</v>
      </c>
      <c r="Q40" s="24">
        <f t="shared" si="11"/>
        <v>12184</v>
      </c>
    </row>
    <row r="41" spans="1:17" ht="26.25" customHeight="1">
      <c r="A41" s="20" t="s">
        <v>68</v>
      </c>
      <c r="B41" s="29"/>
      <c r="C41" s="29" t="s">
        <v>32</v>
      </c>
      <c r="D41" s="29" t="s">
        <v>48</v>
      </c>
      <c r="E41" s="29" t="s">
        <v>48</v>
      </c>
      <c r="F41" s="29" t="s">
        <v>26</v>
      </c>
      <c r="G41" s="29" t="s">
        <v>17</v>
      </c>
      <c r="H41" s="29" t="s">
        <v>19</v>
      </c>
      <c r="I41" s="29" t="s">
        <v>21</v>
      </c>
      <c r="J41" s="20" t="s">
        <v>69</v>
      </c>
      <c r="K41" s="23"/>
      <c r="L41" s="24">
        <f>L42</f>
        <v>7370</v>
      </c>
      <c r="M41" s="50">
        <f t="shared" ref="M41:Q41" si="12">M42</f>
        <v>7510.5</v>
      </c>
      <c r="N41" s="24">
        <f t="shared" si="12"/>
        <v>7510.5</v>
      </c>
      <c r="O41" s="24">
        <f t="shared" si="12"/>
        <v>8000</v>
      </c>
      <c r="P41" s="24">
        <f t="shared" si="12"/>
        <v>8080</v>
      </c>
      <c r="Q41" s="24">
        <f t="shared" si="12"/>
        <v>8161</v>
      </c>
    </row>
    <row r="42" spans="1:17" ht="78" customHeight="1">
      <c r="A42" s="20" t="s">
        <v>68</v>
      </c>
      <c r="B42" s="29" t="s">
        <v>34</v>
      </c>
      <c r="C42" s="29" t="s">
        <v>32</v>
      </c>
      <c r="D42" s="29" t="s">
        <v>48</v>
      </c>
      <c r="E42" s="29" t="s">
        <v>48</v>
      </c>
      <c r="F42" s="29" t="s">
        <v>54</v>
      </c>
      <c r="G42" s="29" t="s">
        <v>66</v>
      </c>
      <c r="H42" s="29" t="s">
        <v>19</v>
      </c>
      <c r="I42" s="29" t="s">
        <v>21</v>
      </c>
      <c r="J42" s="20" t="s">
        <v>70</v>
      </c>
      <c r="K42" s="23" t="s">
        <v>83</v>
      </c>
      <c r="L42" s="24">
        <v>7370</v>
      </c>
      <c r="M42" s="50">
        <v>7510.5</v>
      </c>
      <c r="N42" s="24">
        <v>7510.5</v>
      </c>
      <c r="O42" s="24">
        <v>8000</v>
      </c>
      <c r="P42" s="40">
        <v>8080</v>
      </c>
      <c r="Q42" s="40">
        <v>8161</v>
      </c>
    </row>
    <row r="43" spans="1:17" ht="31.5" customHeight="1">
      <c r="A43" s="20" t="s">
        <v>68</v>
      </c>
      <c r="B43" s="29"/>
      <c r="C43" s="29" t="s">
        <v>32</v>
      </c>
      <c r="D43" s="29" t="s">
        <v>48</v>
      </c>
      <c r="E43" s="29" t="s">
        <v>48</v>
      </c>
      <c r="F43" s="29" t="s">
        <v>28</v>
      </c>
      <c r="G43" s="29" t="s">
        <v>17</v>
      </c>
      <c r="H43" s="29" t="s">
        <v>19</v>
      </c>
      <c r="I43" s="29" t="s">
        <v>21</v>
      </c>
      <c r="J43" s="20" t="s">
        <v>71</v>
      </c>
      <c r="K43" s="20"/>
      <c r="L43" s="24">
        <f>L44</f>
        <v>3350</v>
      </c>
      <c r="M43" s="50">
        <f t="shared" ref="M43:Q43" si="13">M44</f>
        <v>1696.4</v>
      </c>
      <c r="N43" s="24">
        <f t="shared" si="13"/>
        <v>3343.5</v>
      </c>
      <c r="O43" s="24">
        <f t="shared" si="13"/>
        <v>3944</v>
      </c>
      <c r="P43" s="24">
        <f t="shared" si="13"/>
        <v>3983</v>
      </c>
      <c r="Q43" s="24">
        <f t="shared" si="13"/>
        <v>4023</v>
      </c>
    </row>
    <row r="44" spans="1:17" ht="80.25" customHeight="1">
      <c r="A44" s="20" t="s">
        <v>68</v>
      </c>
      <c r="B44" s="29" t="s">
        <v>34</v>
      </c>
      <c r="C44" s="29" t="s">
        <v>32</v>
      </c>
      <c r="D44" s="29" t="s">
        <v>48</v>
      </c>
      <c r="E44" s="29" t="s">
        <v>48</v>
      </c>
      <c r="F44" s="29" t="s">
        <v>55</v>
      </c>
      <c r="G44" s="29" t="s">
        <v>66</v>
      </c>
      <c r="H44" s="29" t="s">
        <v>19</v>
      </c>
      <c r="I44" s="29" t="s">
        <v>21</v>
      </c>
      <c r="J44" s="20" t="s">
        <v>72</v>
      </c>
      <c r="K44" s="41" t="s">
        <v>83</v>
      </c>
      <c r="L44" s="24">
        <v>3350</v>
      </c>
      <c r="M44" s="50">
        <v>1696.4</v>
      </c>
      <c r="N44" s="24">
        <v>3343.5</v>
      </c>
      <c r="O44" s="24">
        <v>3944</v>
      </c>
      <c r="P44" s="40">
        <v>3983</v>
      </c>
      <c r="Q44" s="40">
        <v>4023</v>
      </c>
    </row>
    <row r="45" spans="1:17" ht="107.25" customHeight="1">
      <c r="A45" s="4" t="s">
        <v>115</v>
      </c>
      <c r="B45" s="29"/>
      <c r="C45" s="30" t="s">
        <v>32</v>
      </c>
      <c r="D45" s="30" t="s">
        <v>111</v>
      </c>
      <c r="E45" s="30" t="s">
        <v>17</v>
      </c>
      <c r="F45" s="30" t="s">
        <v>18</v>
      </c>
      <c r="G45" s="30" t="s">
        <v>17</v>
      </c>
      <c r="H45" s="30" t="s">
        <v>19</v>
      </c>
      <c r="I45" s="30" t="s">
        <v>18</v>
      </c>
      <c r="J45" s="4" t="s">
        <v>115</v>
      </c>
      <c r="K45" s="43"/>
      <c r="L45" s="24">
        <v>0</v>
      </c>
      <c r="M45" s="50">
        <f>M46</f>
        <v>0.5</v>
      </c>
      <c r="N45" s="24">
        <f t="shared" ref="N45:Q45" si="14">N46</f>
        <v>0.5</v>
      </c>
      <c r="O45" s="24">
        <f t="shared" si="14"/>
        <v>0</v>
      </c>
      <c r="P45" s="24">
        <f t="shared" si="14"/>
        <v>0</v>
      </c>
      <c r="Q45" s="24">
        <f t="shared" si="14"/>
        <v>0</v>
      </c>
    </row>
    <row r="46" spans="1:17" ht="31.5" customHeight="1">
      <c r="A46" s="20" t="s">
        <v>116</v>
      </c>
      <c r="B46" s="29"/>
      <c r="C46" s="29" t="s">
        <v>32</v>
      </c>
      <c r="D46" s="29" t="s">
        <v>111</v>
      </c>
      <c r="E46" s="29" t="s">
        <v>117</v>
      </c>
      <c r="F46" s="29" t="s">
        <v>18</v>
      </c>
      <c r="G46" s="29" t="s">
        <v>17</v>
      </c>
      <c r="H46" s="29" t="s">
        <v>19</v>
      </c>
      <c r="I46" s="29" t="s">
        <v>21</v>
      </c>
      <c r="J46" s="20" t="s">
        <v>116</v>
      </c>
      <c r="K46" s="43"/>
      <c r="L46" s="24">
        <v>0</v>
      </c>
      <c r="M46" s="50">
        <f>M48</f>
        <v>0.5</v>
      </c>
      <c r="N46" s="24">
        <f t="shared" ref="N46:Q46" si="15">N48</f>
        <v>0.5</v>
      </c>
      <c r="O46" s="24">
        <f t="shared" si="15"/>
        <v>0</v>
      </c>
      <c r="P46" s="24">
        <f t="shared" si="15"/>
        <v>0</v>
      </c>
      <c r="Q46" s="24">
        <f t="shared" si="15"/>
        <v>0</v>
      </c>
    </row>
    <row r="47" spans="1:17" ht="58.5" customHeight="1">
      <c r="A47" s="20" t="s">
        <v>116</v>
      </c>
      <c r="B47" s="29"/>
      <c r="C47" s="29" t="s">
        <v>32</v>
      </c>
      <c r="D47" s="29" t="s">
        <v>111</v>
      </c>
      <c r="E47" s="29" t="s">
        <v>117</v>
      </c>
      <c r="F47" s="29" t="s">
        <v>58</v>
      </c>
      <c r="G47" s="29" t="s">
        <v>17</v>
      </c>
      <c r="H47" s="29" t="s">
        <v>19</v>
      </c>
      <c r="I47" s="29" t="s">
        <v>21</v>
      </c>
      <c r="J47" s="20" t="s">
        <v>120</v>
      </c>
      <c r="K47" s="43"/>
      <c r="L47" s="24">
        <f>L48</f>
        <v>0</v>
      </c>
      <c r="M47" s="50">
        <f t="shared" ref="M47:Q47" si="16">M48</f>
        <v>0.5</v>
      </c>
      <c r="N47" s="24">
        <f t="shared" si="16"/>
        <v>0.5</v>
      </c>
      <c r="O47" s="24">
        <f t="shared" si="16"/>
        <v>0</v>
      </c>
      <c r="P47" s="24">
        <f t="shared" si="16"/>
        <v>0</v>
      </c>
      <c r="Q47" s="24">
        <f t="shared" si="16"/>
        <v>0</v>
      </c>
    </row>
    <row r="48" spans="1:17" ht="80.25" customHeight="1">
      <c r="A48" s="20" t="s">
        <v>116</v>
      </c>
      <c r="B48" s="29" t="s">
        <v>34</v>
      </c>
      <c r="C48" s="29" t="s">
        <v>32</v>
      </c>
      <c r="D48" s="29" t="s">
        <v>111</v>
      </c>
      <c r="E48" s="29" t="s">
        <v>117</v>
      </c>
      <c r="F48" s="29" t="s">
        <v>119</v>
      </c>
      <c r="G48" s="29" t="s">
        <v>66</v>
      </c>
      <c r="H48" s="29" t="s">
        <v>19</v>
      </c>
      <c r="I48" s="29" t="s">
        <v>21</v>
      </c>
      <c r="J48" s="20" t="s">
        <v>118</v>
      </c>
      <c r="K48" s="43" t="s">
        <v>83</v>
      </c>
      <c r="L48" s="24">
        <v>0</v>
      </c>
      <c r="M48" s="50">
        <v>0.5</v>
      </c>
      <c r="N48" s="24">
        <v>0.5</v>
      </c>
      <c r="O48" s="24">
        <v>0</v>
      </c>
      <c r="P48" s="40">
        <v>0</v>
      </c>
      <c r="Q48" s="40">
        <v>0</v>
      </c>
    </row>
    <row r="49" spans="1:17" ht="141.75" customHeight="1">
      <c r="A49" s="4" t="s">
        <v>50</v>
      </c>
      <c r="B49" s="30"/>
      <c r="C49" s="30" t="s">
        <v>32</v>
      </c>
      <c r="D49" s="30" t="s">
        <v>49</v>
      </c>
      <c r="E49" s="30" t="s">
        <v>17</v>
      </c>
      <c r="F49" s="30" t="s">
        <v>18</v>
      </c>
      <c r="G49" s="30" t="s">
        <v>17</v>
      </c>
      <c r="H49" s="30" t="s">
        <v>19</v>
      </c>
      <c r="I49" s="30" t="s">
        <v>18</v>
      </c>
      <c r="J49" s="4" t="s">
        <v>50</v>
      </c>
      <c r="K49" s="4"/>
      <c r="L49" s="27">
        <f>L50+L55</f>
        <v>1303.5</v>
      </c>
      <c r="M49" s="51">
        <f t="shared" ref="M49:Q49" si="17">M50+M55</f>
        <v>1099.5999999999999</v>
      </c>
      <c r="N49" s="27">
        <f t="shared" si="17"/>
        <v>1337.5</v>
      </c>
      <c r="O49" s="27">
        <f t="shared" si="17"/>
        <v>1173.5</v>
      </c>
      <c r="P49" s="27">
        <f t="shared" si="17"/>
        <v>1272.5</v>
      </c>
      <c r="Q49" s="27">
        <f t="shared" si="17"/>
        <v>1255.5</v>
      </c>
    </row>
    <row r="50" spans="1:17" ht="215.25" customHeight="1">
      <c r="A50" s="20" t="s">
        <v>84</v>
      </c>
      <c r="B50" s="29"/>
      <c r="C50" s="29">
        <v>1</v>
      </c>
      <c r="D50" s="29" t="s">
        <v>49</v>
      </c>
      <c r="E50" s="29" t="s">
        <v>46</v>
      </c>
      <c r="F50" s="29" t="s">
        <v>18</v>
      </c>
      <c r="G50" s="29" t="s">
        <v>17</v>
      </c>
      <c r="H50" s="29" t="s">
        <v>19</v>
      </c>
      <c r="I50" s="29" t="s">
        <v>36</v>
      </c>
      <c r="J50" s="20" t="s">
        <v>94</v>
      </c>
      <c r="K50" s="20"/>
      <c r="L50" s="24">
        <f>L53+L51</f>
        <v>963.5</v>
      </c>
      <c r="M50" s="50">
        <f t="shared" ref="M50:Q50" si="18">M53+M51</f>
        <v>779.6</v>
      </c>
      <c r="N50" s="24">
        <f t="shared" si="18"/>
        <v>977.5</v>
      </c>
      <c r="O50" s="24">
        <f t="shared" si="18"/>
        <v>873.5</v>
      </c>
      <c r="P50" s="24">
        <f t="shared" si="18"/>
        <v>972.5</v>
      </c>
      <c r="Q50" s="24">
        <f t="shared" si="18"/>
        <v>955.5</v>
      </c>
    </row>
    <row r="51" spans="1:17" ht="198" customHeight="1">
      <c r="A51" s="20" t="s">
        <v>84</v>
      </c>
      <c r="B51" s="29"/>
      <c r="C51" s="29">
        <v>1</v>
      </c>
      <c r="D51" s="29" t="s">
        <v>49</v>
      </c>
      <c r="E51" s="29" t="s">
        <v>46</v>
      </c>
      <c r="F51" s="29" t="s">
        <v>22</v>
      </c>
      <c r="G51" s="29" t="s">
        <v>17</v>
      </c>
      <c r="H51" s="29" t="s">
        <v>19</v>
      </c>
      <c r="I51" s="29" t="s">
        <v>36</v>
      </c>
      <c r="J51" s="20" t="s">
        <v>126</v>
      </c>
      <c r="K51" s="20"/>
      <c r="L51" s="24">
        <f>L52</f>
        <v>500</v>
      </c>
      <c r="M51" s="50">
        <f t="shared" ref="M51:Q51" si="19">M52</f>
        <v>393.3</v>
      </c>
      <c r="N51" s="24">
        <f t="shared" si="19"/>
        <v>514</v>
      </c>
      <c r="O51" s="24">
        <f t="shared" si="19"/>
        <v>410</v>
      </c>
      <c r="P51" s="24">
        <f t="shared" si="19"/>
        <v>509</v>
      </c>
      <c r="Q51" s="24">
        <f t="shared" si="19"/>
        <v>492</v>
      </c>
    </row>
    <row r="52" spans="1:17" ht="246" customHeight="1">
      <c r="A52" s="20" t="s">
        <v>84</v>
      </c>
      <c r="B52" s="29" t="s">
        <v>127</v>
      </c>
      <c r="C52" s="29">
        <v>1</v>
      </c>
      <c r="D52" s="29" t="s">
        <v>49</v>
      </c>
      <c r="E52" s="29" t="s">
        <v>46</v>
      </c>
      <c r="F52" s="29" t="s">
        <v>125</v>
      </c>
      <c r="G52" s="29" t="s">
        <v>46</v>
      </c>
      <c r="H52" s="29" t="s">
        <v>19</v>
      </c>
      <c r="I52" s="29" t="s">
        <v>36</v>
      </c>
      <c r="J52" s="20" t="s">
        <v>124</v>
      </c>
      <c r="K52" s="20" t="s">
        <v>128</v>
      </c>
      <c r="L52" s="24">
        <v>500</v>
      </c>
      <c r="M52" s="50">
        <v>393.3</v>
      </c>
      <c r="N52" s="24">
        <v>514</v>
      </c>
      <c r="O52" s="24">
        <v>410</v>
      </c>
      <c r="P52" s="24">
        <v>509</v>
      </c>
      <c r="Q52" s="24">
        <v>492</v>
      </c>
    </row>
    <row r="53" spans="1:17" ht="204.75" customHeight="1">
      <c r="A53" s="20" t="s">
        <v>84</v>
      </c>
      <c r="B53" s="29"/>
      <c r="C53" s="29">
        <v>1</v>
      </c>
      <c r="D53" s="29" t="s">
        <v>49</v>
      </c>
      <c r="E53" s="29" t="s">
        <v>46</v>
      </c>
      <c r="F53" s="29" t="s">
        <v>26</v>
      </c>
      <c r="G53" s="29" t="s">
        <v>17</v>
      </c>
      <c r="H53" s="29" t="s">
        <v>19</v>
      </c>
      <c r="I53" s="29" t="s">
        <v>36</v>
      </c>
      <c r="J53" s="31" t="s">
        <v>57</v>
      </c>
      <c r="K53" s="20"/>
      <c r="L53" s="24">
        <f>L54</f>
        <v>463.5</v>
      </c>
      <c r="M53" s="50">
        <f t="shared" ref="M53:Q53" si="20">M54</f>
        <v>386.3</v>
      </c>
      <c r="N53" s="24">
        <f t="shared" si="20"/>
        <v>463.5</v>
      </c>
      <c r="O53" s="24">
        <f t="shared" si="20"/>
        <v>463.5</v>
      </c>
      <c r="P53" s="24">
        <f t="shared" si="20"/>
        <v>463.5</v>
      </c>
      <c r="Q53" s="24">
        <f t="shared" si="20"/>
        <v>463.5</v>
      </c>
    </row>
    <row r="54" spans="1:17" ht="198" customHeight="1">
      <c r="A54" s="20" t="s">
        <v>84</v>
      </c>
      <c r="B54" s="29" t="s">
        <v>56</v>
      </c>
      <c r="C54" s="29" t="s">
        <v>32</v>
      </c>
      <c r="D54" s="29" t="s">
        <v>49</v>
      </c>
      <c r="E54" s="29" t="s">
        <v>46</v>
      </c>
      <c r="F54" s="29" t="s">
        <v>73</v>
      </c>
      <c r="G54" s="29" t="s">
        <v>66</v>
      </c>
      <c r="H54" s="29" t="s">
        <v>19</v>
      </c>
      <c r="I54" s="29" t="s">
        <v>36</v>
      </c>
      <c r="J54" s="20" t="s">
        <v>85</v>
      </c>
      <c r="K54" s="20" t="s">
        <v>61</v>
      </c>
      <c r="L54" s="24">
        <v>463.5</v>
      </c>
      <c r="M54" s="50">
        <v>386.3</v>
      </c>
      <c r="N54" s="24">
        <v>463.5</v>
      </c>
      <c r="O54" s="24">
        <v>463.5</v>
      </c>
      <c r="P54" s="40">
        <v>463.5</v>
      </c>
      <c r="Q54" s="40">
        <v>463.5</v>
      </c>
    </row>
    <row r="55" spans="1:17" ht="195.75" customHeight="1">
      <c r="A55" s="20" t="s">
        <v>110</v>
      </c>
      <c r="B55" s="29"/>
      <c r="C55" s="29">
        <v>1</v>
      </c>
      <c r="D55" s="29" t="s">
        <v>49</v>
      </c>
      <c r="E55" s="29" t="s">
        <v>111</v>
      </c>
      <c r="F55" s="29" t="s">
        <v>18</v>
      </c>
      <c r="G55" s="29" t="s">
        <v>17</v>
      </c>
      <c r="H55" s="29" t="s">
        <v>19</v>
      </c>
      <c r="I55" s="29" t="s">
        <v>36</v>
      </c>
      <c r="J55" s="20" t="s">
        <v>110</v>
      </c>
      <c r="K55" s="20"/>
      <c r="L55" s="24">
        <f>L56</f>
        <v>340</v>
      </c>
      <c r="M55" s="50">
        <f t="shared" ref="M55:Q55" si="21">M56</f>
        <v>320</v>
      </c>
      <c r="N55" s="24">
        <f t="shared" si="21"/>
        <v>360</v>
      </c>
      <c r="O55" s="24">
        <f t="shared" si="21"/>
        <v>300</v>
      </c>
      <c r="P55" s="24">
        <f t="shared" si="21"/>
        <v>300</v>
      </c>
      <c r="Q55" s="24">
        <f t="shared" si="21"/>
        <v>300</v>
      </c>
    </row>
    <row r="56" spans="1:17" ht="247.5" customHeight="1">
      <c r="A56" s="20" t="s">
        <v>110</v>
      </c>
      <c r="B56" s="29"/>
      <c r="C56" s="29">
        <v>1</v>
      </c>
      <c r="D56" s="29" t="s">
        <v>49</v>
      </c>
      <c r="E56" s="29" t="s">
        <v>111</v>
      </c>
      <c r="F56" s="29" t="s">
        <v>113</v>
      </c>
      <c r="G56" s="29" t="s">
        <v>17</v>
      </c>
      <c r="H56" s="29" t="s">
        <v>19</v>
      </c>
      <c r="I56" s="29" t="s">
        <v>36</v>
      </c>
      <c r="J56" s="20" t="s">
        <v>112</v>
      </c>
      <c r="K56" s="20"/>
      <c r="L56" s="24">
        <f>L57</f>
        <v>340</v>
      </c>
      <c r="M56" s="50">
        <f t="shared" ref="M56:Q56" si="22">M57</f>
        <v>320</v>
      </c>
      <c r="N56" s="24">
        <f t="shared" si="22"/>
        <v>360</v>
      </c>
      <c r="O56" s="24">
        <f t="shared" si="22"/>
        <v>300</v>
      </c>
      <c r="P56" s="24">
        <f t="shared" si="22"/>
        <v>300</v>
      </c>
      <c r="Q56" s="24">
        <f t="shared" si="22"/>
        <v>300</v>
      </c>
    </row>
    <row r="57" spans="1:17" ht="245.25" customHeight="1">
      <c r="A57" s="20" t="s">
        <v>110</v>
      </c>
      <c r="B57" s="29" t="s">
        <v>56</v>
      </c>
      <c r="C57" s="29">
        <v>1</v>
      </c>
      <c r="D57" s="29" t="s">
        <v>49</v>
      </c>
      <c r="E57" s="29" t="s">
        <v>111</v>
      </c>
      <c r="F57" s="29" t="s">
        <v>113</v>
      </c>
      <c r="G57" s="29" t="s">
        <v>66</v>
      </c>
      <c r="H57" s="29" t="s">
        <v>19</v>
      </c>
      <c r="I57" s="29" t="s">
        <v>36</v>
      </c>
      <c r="J57" s="20" t="s">
        <v>114</v>
      </c>
      <c r="K57" s="20" t="s">
        <v>61</v>
      </c>
      <c r="L57" s="24">
        <v>340</v>
      </c>
      <c r="M57" s="50">
        <v>320</v>
      </c>
      <c r="N57" s="24">
        <v>360</v>
      </c>
      <c r="O57" s="24">
        <v>300</v>
      </c>
      <c r="P57" s="40">
        <v>300</v>
      </c>
      <c r="Q57" s="40">
        <v>300</v>
      </c>
    </row>
    <row r="58" spans="1:17" ht="87" customHeight="1">
      <c r="A58" s="4" t="s">
        <v>95</v>
      </c>
      <c r="B58" s="30"/>
      <c r="C58" s="30">
        <v>1</v>
      </c>
      <c r="D58" s="30" t="s">
        <v>78</v>
      </c>
      <c r="E58" s="30" t="s">
        <v>17</v>
      </c>
      <c r="F58" s="30" t="s">
        <v>18</v>
      </c>
      <c r="G58" s="30" t="s">
        <v>17</v>
      </c>
      <c r="H58" s="30" t="s">
        <v>19</v>
      </c>
      <c r="I58" s="30" t="s">
        <v>18</v>
      </c>
      <c r="J58" s="4" t="s">
        <v>95</v>
      </c>
      <c r="K58" s="4"/>
      <c r="L58" s="27">
        <f>L59</f>
        <v>9</v>
      </c>
      <c r="M58" s="51">
        <f t="shared" ref="M58:Q58" si="23">M59</f>
        <v>9.1</v>
      </c>
      <c r="N58" s="27">
        <f t="shared" si="23"/>
        <v>9.1</v>
      </c>
      <c r="O58" s="27">
        <f t="shared" si="23"/>
        <v>0</v>
      </c>
      <c r="P58" s="27">
        <f t="shared" si="23"/>
        <v>0</v>
      </c>
      <c r="Q58" s="27">
        <f t="shared" si="23"/>
        <v>0</v>
      </c>
    </row>
    <row r="59" spans="1:17" ht="46.5" customHeight="1">
      <c r="A59" s="20" t="s">
        <v>147</v>
      </c>
      <c r="B59" s="30"/>
      <c r="C59" s="29">
        <v>1</v>
      </c>
      <c r="D59" s="29" t="s">
        <v>78</v>
      </c>
      <c r="E59" s="29" t="s">
        <v>23</v>
      </c>
      <c r="F59" s="29" t="s">
        <v>18</v>
      </c>
      <c r="G59" s="29" t="s">
        <v>17</v>
      </c>
      <c r="H59" s="29" t="s">
        <v>19</v>
      </c>
      <c r="I59" s="29" t="s">
        <v>80</v>
      </c>
      <c r="J59" s="20" t="s">
        <v>147</v>
      </c>
      <c r="K59" s="4"/>
      <c r="L59" s="24">
        <f>L60</f>
        <v>9</v>
      </c>
      <c r="M59" s="50">
        <f t="shared" ref="M59:Q59" si="24">M60</f>
        <v>9.1</v>
      </c>
      <c r="N59" s="24">
        <f t="shared" si="24"/>
        <v>9.1</v>
      </c>
      <c r="O59" s="24">
        <f t="shared" si="24"/>
        <v>0</v>
      </c>
      <c r="P59" s="24">
        <f t="shared" si="24"/>
        <v>0</v>
      </c>
      <c r="Q59" s="24">
        <f t="shared" si="24"/>
        <v>0</v>
      </c>
    </row>
    <row r="60" spans="1:17" ht="41.25" customHeight="1">
      <c r="A60" s="20" t="s">
        <v>147</v>
      </c>
      <c r="B60" s="30"/>
      <c r="C60" s="29">
        <v>1</v>
      </c>
      <c r="D60" s="29" t="s">
        <v>78</v>
      </c>
      <c r="E60" s="29" t="s">
        <v>23</v>
      </c>
      <c r="F60" s="29" t="s">
        <v>86</v>
      </c>
      <c r="G60" s="29" t="s">
        <v>17</v>
      </c>
      <c r="H60" s="29" t="s">
        <v>19</v>
      </c>
      <c r="I60" s="29" t="s">
        <v>80</v>
      </c>
      <c r="J60" s="20" t="s">
        <v>148</v>
      </c>
      <c r="K60" s="4"/>
      <c r="L60" s="24">
        <f>L61</f>
        <v>9</v>
      </c>
      <c r="M60" s="50">
        <f t="shared" ref="M60:Q60" si="25">M61</f>
        <v>9.1</v>
      </c>
      <c r="N60" s="24">
        <f t="shared" si="25"/>
        <v>9.1</v>
      </c>
      <c r="O60" s="24">
        <f t="shared" si="25"/>
        <v>0</v>
      </c>
      <c r="P60" s="24">
        <f t="shared" si="25"/>
        <v>0</v>
      </c>
      <c r="Q60" s="24">
        <f t="shared" si="25"/>
        <v>0</v>
      </c>
    </row>
    <row r="61" spans="1:17" ht="96" customHeight="1">
      <c r="A61" s="20" t="s">
        <v>147</v>
      </c>
      <c r="B61" s="29" t="s">
        <v>56</v>
      </c>
      <c r="C61" s="29">
        <v>1</v>
      </c>
      <c r="D61" s="29" t="s">
        <v>78</v>
      </c>
      <c r="E61" s="29" t="s">
        <v>23</v>
      </c>
      <c r="F61" s="29" t="s">
        <v>79</v>
      </c>
      <c r="G61" s="29" t="s">
        <v>66</v>
      </c>
      <c r="H61" s="29" t="s">
        <v>19</v>
      </c>
      <c r="I61" s="29" t="s">
        <v>80</v>
      </c>
      <c r="J61" s="31" t="s">
        <v>149</v>
      </c>
      <c r="K61" s="20" t="s">
        <v>61</v>
      </c>
      <c r="L61" s="24">
        <v>9</v>
      </c>
      <c r="M61" s="50">
        <v>9.1</v>
      </c>
      <c r="N61" s="24">
        <v>9.1</v>
      </c>
      <c r="O61" s="24">
        <v>0</v>
      </c>
      <c r="P61" s="40">
        <v>0</v>
      </c>
      <c r="Q61" s="40">
        <v>0</v>
      </c>
    </row>
    <row r="62" spans="1:17" ht="68.25" customHeight="1">
      <c r="A62" s="47" t="s">
        <v>150</v>
      </c>
      <c r="B62" s="29"/>
      <c r="C62" s="30">
        <v>1</v>
      </c>
      <c r="D62" s="30" t="s">
        <v>151</v>
      </c>
      <c r="E62" s="30" t="s">
        <v>17</v>
      </c>
      <c r="F62" s="30" t="s">
        <v>18</v>
      </c>
      <c r="G62" s="30" t="s">
        <v>17</v>
      </c>
      <c r="H62" s="30" t="s">
        <v>19</v>
      </c>
      <c r="I62" s="30" t="s">
        <v>18</v>
      </c>
      <c r="J62" s="47" t="s">
        <v>150</v>
      </c>
      <c r="K62" s="20"/>
      <c r="L62" s="27">
        <v>4.0999999999999996</v>
      </c>
      <c r="M62" s="51">
        <v>4.2</v>
      </c>
      <c r="N62" s="27">
        <v>4.2</v>
      </c>
      <c r="O62" s="27">
        <v>0</v>
      </c>
      <c r="P62" s="48">
        <v>0</v>
      </c>
      <c r="Q62" s="48">
        <v>0</v>
      </c>
    </row>
    <row r="63" spans="1:17" ht="200.25" customHeight="1">
      <c r="A63" s="31" t="s">
        <v>152</v>
      </c>
      <c r="B63" s="29"/>
      <c r="C63" s="29">
        <v>1</v>
      </c>
      <c r="D63" s="29" t="s">
        <v>151</v>
      </c>
      <c r="E63" s="29" t="s">
        <v>23</v>
      </c>
      <c r="F63" s="29" t="s">
        <v>18</v>
      </c>
      <c r="G63" s="29" t="s">
        <v>17</v>
      </c>
      <c r="H63" s="29" t="s">
        <v>19</v>
      </c>
      <c r="I63" s="29" t="s">
        <v>18</v>
      </c>
      <c r="J63" s="31" t="s">
        <v>152</v>
      </c>
      <c r="K63" s="20"/>
      <c r="L63" s="24">
        <v>4.0999999999999996</v>
      </c>
      <c r="M63" s="50">
        <v>4.2</v>
      </c>
      <c r="N63" s="24">
        <v>4.2</v>
      </c>
      <c r="O63" s="24">
        <v>0</v>
      </c>
      <c r="P63" s="40">
        <v>0</v>
      </c>
      <c r="Q63" s="40">
        <v>0</v>
      </c>
    </row>
    <row r="64" spans="1:17" ht="228.75" customHeight="1">
      <c r="A64" s="31" t="s">
        <v>152</v>
      </c>
      <c r="B64" s="29"/>
      <c r="C64" s="29">
        <v>1</v>
      </c>
      <c r="D64" s="29" t="s">
        <v>151</v>
      </c>
      <c r="E64" s="29" t="s">
        <v>23</v>
      </c>
      <c r="F64" s="29" t="s">
        <v>58</v>
      </c>
      <c r="G64" s="29" t="s">
        <v>66</v>
      </c>
      <c r="H64" s="29" t="s">
        <v>19</v>
      </c>
      <c r="I64" s="29" t="s">
        <v>153</v>
      </c>
      <c r="J64" s="31" t="s">
        <v>154</v>
      </c>
      <c r="K64" s="20"/>
      <c r="L64" s="24">
        <v>4.0999999999999996</v>
      </c>
      <c r="M64" s="50">
        <v>4.2</v>
      </c>
      <c r="N64" s="24">
        <v>4.2</v>
      </c>
      <c r="O64" s="24">
        <v>0</v>
      </c>
      <c r="P64" s="40">
        <v>0</v>
      </c>
      <c r="Q64" s="40">
        <v>0</v>
      </c>
    </row>
    <row r="65" spans="1:17" ht="209.25" customHeight="1">
      <c r="A65" s="31" t="s">
        <v>152</v>
      </c>
      <c r="B65" s="29" t="s">
        <v>56</v>
      </c>
      <c r="C65" s="29">
        <v>1</v>
      </c>
      <c r="D65" s="29" t="s">
        <v>151</v>
      </c>
      <c r="E65" s="29" t="s">
        <v>23</v>
      </c>
      <c r="F65" s="29" t="s">
        <v>159</v>
      </c>
      <c r="G65" s="29" t="s">
        <v>66</v>
      </c>
      <c r="H65" s="29" t="s">
        <v>19</v>
      </c>
      <c r="I65" s="29" t="s">
        <v>153</v>
      </c>
      <c r="J65" s="31" t="s">
        <v>155</v>
      </c>
      <c r="K65" s="20" t="s">
        <v>61</v>
      </c>
      <c r="L65" s="24">
        <v>4.0999999999999996</v>
      </c>
      <c r="M65" s="50">
        <v>4.2</v>
      </c>
      <c r="N65" s="24">
        <v>4.2</v>
      </c>
      <c r="O65" s="24">
        <v>0</v>
      </c>
      <c r="P65" s="40">
        <v>0</v>
      </c>
      <c r="Q65" s="40">
        <v>0</v>
      </c>
    </row>
    <row r="66" spans="1:17" ht="41.25" customHeight="1">
      <c r="A66" s="4" t="s">
        <v>106</v>
      </c>
      <c r="B66" s="29"/>
      <c r="C66" s="30" t="s">
        <v>32</v>
      </c>
      <c r="D66" s="30" t="s">
        <v>107</v>
      </c>
      <c r="E66" s="30" t="s">
        <v>17</v>
      </c>
      <c r="F66" s="30" t="s">
        <v>18</v>
      </c>
      <c r="G66" s="30" t="s">
        <v>17</v>
      </c>
      <c r="H66" s="30" t="s">
        <v>19</v>
      </c>
      <c r="I66" s="30" t="s">
        <v>18</v>
      </c>
      <c r="J66" s="42" t="s">
        <v>106</v>
      </c>
      <c r="K66" s="20"/>
      <c r="L66" s="27">
        <f>L67</f>
        <v>20</v>
      </c>
      <c r="M66" s="51">
        <f t="shared" ref="M66:Q66" si="26">M67</f>
        <v>20</v>
      </c>
      <c r="N66" s="27">
        <f t="shared" si="26"/>
        <v>20</v>
      </c>
      <c r="O66" s="27">
        <f t="shared" si="26"/>
        <v>0</v>
      </c>
      <c r="P66" s="27">
        <f t="shared" si="26"/>
        <v>0</v>
      </c>
      <c r="Q66" s="27">
        <f t="shared" si="26"/>
        <v>0</v>
      </c>
    </row>
    <row r="67" spans="1:17" ht="59.25" customHeight="1">
      <c r="A67" s="20" t="s">
        <v>129</v>
      </c>
      <c r="B67" s="29"/>
      <c r="C67" s="29" t="s">
        <v>32</v>
      </c>
      <c r="D67" s="29" t="s">
        <v>107</v>
      </c>
      <c r="E67" s="29" t="s">
        <v>66</v>
      </c>
      <c r="F67" s="29" t="s">
        <v>18</v>
      </c>
      <c r="G67" s="29" t="s">
        <v>17</v>
      </c>
      <c r="H67" s="29" t="s">
        <v>19</v>
      </c>
      <c r="I67" s="29" t="s">
        <v>108</v>
      </c>
      <c r="J67" s="31" t="s">
        <v>129</v>
      </c>
      <c r="K67" s="20"/>
      <c r="L67" s="24">
        <f>L68</f>
        <v>20</v>
      </c>
      <c r="M67" s="50">
        <f t="shared" ref="M67:Q67" si="27">M68</f>
        <v>20</v>
      </c>
      <c r="N67" s="24">
        <f t="shared" si="27"/>
        <v>20</v>
      </c>
      <c r="O67" s="24">
        <f t="shared" si="27"/>
        <v>0</v>
      </c>
      <c r="P67" s="24">
        <f t="shared" si="27"/>
        <v>0</v>
      </c>
      <c r="Q67" s="24">
        <f t="shared" si="27"/>
        <v>0</v>
      </c>
    </row>
    <row r="68" spans="1:17" ht="102" customHeight="1">
      <c r="A68" s="20" t="s">
        <v>129</v>
      </c>
      <c r="B68" s="29"/>
      <c r="C68" s="29" t="s">
        <v>32</v>
      </c>
      <c r="D68" s="29" t="s">
        <v>107</v>
      </c>
      <c r="E68" s="29" t="s">
        <v>66</v>
      </c>
      <c r="F68" s="29" t="s">
        <v>35</v>
      </c>
      <c r="G68" s="29" t="s">
        <v>17</v>
      </c>
      <c r="H68" s="29" t="s">
        <v>19</v>
      </c>
      <c r="I68" s="29" t="s">
        <v>108</v>
      </c>
      <c r="J68" s="31" t="s">
        <v>156</v>
      </c>
      <c r="K68" s="20"/>
      <c r="L68" s="24">
        <f>L69</f>
        <v>20</v>
      </c>
      <c r="M68" s="50">
        <f t="shared" ref="M68:Q68" si="28">M69</f>
        <v>20</v>
      </c>
      <c r="N68" s="24">
        <f t="shared" si="28"/>
        <v>20</v>
      </c>
      <c r="O68" s="24">
        <f t="shared" si="28"/>
        <v>0</v>
      </c>
      <c r="P68" s="24">
        <f t="shared" si="28"/>
        <v>0</v>
      </c>
      <c r="Q68" s="24">
        <f t="shared" si="28"/>
        <v>0</v>
      </c>
    </row>
    <row r="69" spans="1:17" ht="170.25" customHeight="1">
      <c r="A69" s="20" t="s">
        <v>129</v>
      </c>
      <c r="B69" s="29" t="s">
        <v>157</v>
      </c>
      <c r="C69" s="29" t="s">
        <v>32</v>
      </c>
      <c r="D69" s="29" t="s">
        <v>107</v>
      </c>
      <c r="E69" s="29" t="s">
        <v>66</v>
      </c>
      <c r="F69" s="29" t="s">
        <v>35</v>
      </c>
      <c r="G69" s="29" t="s">
        <v>66</v>
      </c>
      <c r="H69" s="29" t="s">
        <v>19</v>
      </c>
      <c r="I69" s="29" t="s">
        <v>108</v>
      </c>
      <c r="J69" s="31" t="s">
        <v>135</v>
      </c>
      <c r="K69" s="20" t="s">
        <v>158</v>
      </c>
      <c r="L69" s="24">
        <v>20</v>
      </c>
      <c r="M69" s="50">
        <v>20</v>
      </c>
      <c r="N69" s="24">
        <v>20</v>
      </c>
      <c r="O69" s="24">
        <v>0</v>
      </c>
      <c r="P69" s="40">
        <v>0</v>
      </c>
      <c r="Q69" s="40">
        <v>0</v>
      </c>
    </row>
    <row r="70" spans="1:17" ht="42" customHeight="1">
      <c r="A70" s="4" t="s">
        <v>51</v>
      </c>
      <c r="B70" s="32"/>
      <c r="C70" s="33">
        <v>2</v>
      </c>
      <c r="D70" s="34">
        <v>0</v>
      </c>
      <c r="E70" s="34">
        <v>0</v>
      </c>
      <c r="F70" s="32">
        <v>0</v>
      </c>
      <c r="G70" s="34">
        <v>0</v>
      </c>
      <c r="H70" s="35">
        <v>0</v>
      </c>
      <c r="I70" s="32">
        <v>0</v>
      </c>
      <c r="J70" s="4" t="s">
        <v>51</v>
      </c>
      <c r="K70" s="26"/>
      <c r="L70" s="27">
        <f t="shared" ref="L70:Q70" si="29">L71+L86</f>
        <v>19589.3</v>
      </c>
      <c r="M70" s="51">
        <f t="shared" si="29"/>
        <v>16939.8</v>
      </c>
      <c r="N70" s="27">
        <f t="shared" si="29"/>
        <v>19590.8</v>
      </c>
      <c r="O70" s="27">
        <f t="shared" si="29"/>
        <v>14109.7</v>
      </c>
      <c r="P70" s="27">
        <f t="shared" si="29"/>
        <v>18752.900000000001</v>
      </c>
      <c r="Q70" s="27">
        <f t="shared" si="29"/>
        <v>9742.8000000000011</v>
      </c>
    </row>
    <row r="71" spans="1:17" ht="100.5" customHeight="1">
      <c r="A71" s="4" t="s">
        <v>52</v>
      </c>
      <c r="B71" s="32"/>
      <c r="C71" s="33">
        <v>2</v>
      </c>
      <c r="D71" s="34">
        <v>2</v>
      </c>
      <c r="E71" s="34">
        <v>0</v>
      </c>
      <c r="F71" s="32">
        <v>0</v>
      </c>
      <c r="G71" s="34">
        <v>0</v>
      </c>
      <c r="H71" s="35">
        <v>0</v>
      </c>
      <c r="I71" s="32">
        <v>0</v>
      </c>
      <c r="J71" s="4" t="s">
        <v>52</v>
      </c>
      <c r="K71" s="45"/>
      <c r="L71" s="27">
        <f t="shared" ref="L71:Q71" si="30">L72+L75+L78+L83</f>
        <v>19548.7</v>
      </c>
      <c r="M71" s="51">
        <f t="shared" si="30"/>
        <v>16897.7</v>
      </c>
      <c r="N71" s="27">
        <f t="shared" si="30"/>
        <v>19548.7</v>
      </c>
      <c r="O71" s="27">
        <f t="shared" si="30"/>
        <v>14109.7</v>
      </c>
      <c r="P71" s="27">
        <f t="shared" si="30"/>
        <v>18752.900000000001</v>
      </c>
      <c r="Q71" s="27">
        <f t="shared" si="30"/>
        <v>9742.8000000000011</v>
      </c>
    </row>
    <row r="72" spans="1:17" ht="50.25" customHeight="1">
      <c r="A72" s="20" t="s">
        <v>74</v>
      </c>
      <c r="B72" s="36"/>
      <c r="C72" s="37">
        <v>2</v>
      </c>
      <c r="D72" s="38">
        <v>2</v>
      </c>
      <c r="E72" s="38">
        <v>10</v>
      </c>
      <c r="F72" s="36">
        <v>0</v>
      </c>
      <c r="G72" s="38">
        <v>0</v>
      </c>
      <c r="H72" s="39">
        <v>0</v>
      </c>
      <c r="I72" s="36">
        <v>150</v>
      </c>
      <c r="J72" s="20" t="s">
        <v>74</v>
      </c>
      <c r="K72" s="20"/>
      <c r="L72" s="24">
        <f>L73</f>
        <v>8982.2999999999993</v>
      </c>
      <c r="M72" s="50">
        <f t="shared" ref="M72:Q72" si="31">M73</f>
        <v>8982.2999999999993</v>
      </c>
      <c r="N72" s="24">
        <f t="shared" si="31"/>
        <v>8982.2999999999993</v>
      </c>
      <c r="O72" s="24">
        <f t="shared" si="31"/>
        <v>13484.6</v>
      </c>
      <c r="P72" s="24">
        <f t="shared" si="31"/>
        <v>9063.6</v>
      </c>
      <c r="Q72" s="24">
        <f t="shared" si="31"/>
        <v>9096.7000000000007</v>
      </c>
    </row>
    <row r="73" spans="1:17" ht="45" customHeight="1">
      <c r="A73" s="20" t="s">
        <v>74</v>
      </c>
      <c r="B73" s="36"/>
      <c r="C73" s="37">
        <v>2</v>
      </c>
      <c r="D73" s="38">
        <v>2</v>
      </c>
      <c r="E73" s="38">
        <v>15</v>
      </c>
      <c r="F73" s="36">
        <v>1</v>
      </c>
      <c r="G73" s="38">
        <v>0</v>
      </c>
      <c r="H73" s="39">
        <v>0</v>
      </c>
      <c r="I73" s="36">
        <v>150</v>
      </c>
      <c r="J73" s="20" t="s">
        <v>87</v>
      </c>
      <c r="K73" s="20"/>
      <c r="L73" s="24">
        <f>L74</f>
        <v>8982.2999999999993</v>
      </c>
      <c r="M73" s="50">
        <f t="shared" ref="M73:Q73" si="32">M74</f>
        <v>8982.2999999999993</v>
      </c>
      <c r="N73" s="24">
        <f t="shared" si="32"/>
        <v>8982.2999999999993</v>
      </c>
      <c r="O73" s="24">
        <f t="shared" si="32"/>
        <v>13484.6</v>
      </c>
      <c r="P73" s="24">
        <f t="shared" si="32"/>
        <v>9063.6</v>
      </c>
      <c r="Q73" s="24">
        <f t="shared" si="32"/>
        <v>9096.7000000000007</v>
      </c>
    </row>
    <row r="74" spans="1:17" ht="100.5" customHeight="1">
      <c r="A74" s="20" t="s">
        <v>74</v>
      </c>
      <c r="B74" s="36">
        <v>992</v>
      </c>
      <c r="C74" s="37">
        <v>2</v>
      </c>
      <c r="D74" s="38">
        <v>2</v>
      </c>
      <c r="E74" s="38">
        <v>15</v>
      </c>
      <c r="F74" s="36">
        <v>1</v>
      </c>
      <c r="G74" s="38">
        <v>10</v>
      </c>
      <c r="H74" s="39">
        <v>0</v>
      </c>
      <c r="I74" s="36">
        <v>150</v>
      </c>
      <c r="J74" s="20" t="s">
        <v>96</v>
      </c>
      <c r="K74" s="20" t="s">
        <v>61</v>
      </c>
      <c r="L74" s="24">
        <v>8982.2999999999993</v>
      </c>
      <c r="M74" s="50">
        <v>8982.2999999999993</v>
      </c>
      <c r="N74" s="24">
        <v>8982.2999999999993</v>
      </c>
      <c r="O74" s="24">
        <v>13484.6</v>
      </c>
      <c r="P74" s="40">
        <v>9063.6</v>
      </c>
      <c r="Q74" s="40">
        <v>9096.7000000000007</v>
      </c>
    </row>
    <row r="75" spans="1:17" ht="70.5" customHeight="1">
      <c r="A75" s="20" t="s">
        <v>59</v>
      </c>
      <c r="B75" s="36"/>
      <c r="C75" s="37">
        <v>2</v>
      </c>
      <c r="D75" s="38">
        <v>2</v>
      </c>
      <c r="E75" s="38">
        <v>20</v>
      </c>
      <c r="F75" s="36">
        <v>0</v>
      </c>
      <c r="G75" s="38">
        <v>0</v>
      </c>
      <c r="H75" s="39">
        <v>0</v>
      </c>
      <c r="I75" s="36">
        <v>150</v>
      </c>
      <c r="J75" s="20" t="s">
        <v>59</v>
      </c>
      <c r="K75" s="20"/>
      <c r="L75" s="24">
        <f>L76</f>
        <v>0</v>
      </c>
      <c r="M75" s="50">
        <f t="shared" ref="M75:Q75" si="33">M76</f>
        <v>0</v>
      </c>
      <c r="N75" s="24">
        <f t="shared" si="33"/>
        <v>0</v>
      </c>
      <c r="O75" s="24">
        <f t="shared" si="33"/>
        <v>0</v>
      </c>
      <c r="P75" s="24">
        <f t="shared" si="33"/>
        <v>9043.2000000000007</v>
      </c>
      <c r="Q75" s="24">
        <f t="shared" si="33"/>
        <v>0</v>
      </c>
    </row>
    <row r="76" spans="1:17" ht="88.5" customHeight="1">
      <c r="A76" s="20" t="s">
        <v>59</v>
      </c>
      <c r="B76" s="36"/>
      <c r="C76" s="37">
        <v>2</v>
      </c>
      <c r="D76" s="38">
        <v>2</v>
      </c>
      <c r="E76" s="38">
        <v>20</v>
      </c>
      <c r="F76" s="36">
        <v>77</v>
      </c>
      <c r="G76" s="38">
        <v>0</v>
      </c>
      <c r="H76" s="39">
        <v>0</v>
      </c>
      <c r="I76" s="36">
        <v>150</v>
      </c>
      <c r="J76" s="20" t="s">
        <v>137</v>
      </c>
      <c r="K76" s="20"/>
      <c r="L76" s="24">
        <f>L77</f>
        <v>0</v>
      </c>
      <c r="M76" s="50">
        <f t="shared" ref="M76:Q76" si="34">M77</f>
        <v>0</v>
      </c>
      <c r="N76" s="24">
        <f t="shared" si="34"/>
        <v>0</v>
      </c>
      <c r="O76" s="24">
        <f t="shared" si="34"/>
        <v>0</v>
      </c>
      <c r="P76" s="24">
        <f t="shared" si="34"/>
        <v>9043.2000000000007</v>
      </c>
      <c r="Q76" s="24">
        <f t="shared" si="34"/>
        <v>0</v>
      </c>
    </row>
    <row r="77" spans="1:17" ht="108" customHeight="1">
      <c r="A77" s="20" t="s">
        <v>59</v>
      </c>
      <c r="B77" s="36">
        <v>992</v>
      </c>
      <c r="C77" s="37">
        <v>2</v>
      </c>
      <c r="D77" s="38">
        <v>2</v>
      </c>
      <c r="E77" s="38">
        <v>20</v>
      </c>
      <c r="F77" s="36">
        <v>77</v>
      </c>
      <c r="G77" s="38">
        <v>10</v>
      </c>
      <c r="H77" s="39">
        <v>0</v>
      </c>
      <c r="I77" s="36">
        <v>150</v>
      </c>
      <c r="J77" s="20" t="s">
        <v>138</v>
      </c>
      <c r="K77" s="20" t="s">
        <v>61</v>
      </c>
      <c r="L77" s="24">
        <v>0</v>
      </c>
      <c r="M77" s="50">
        <v>0</v>
      </c>
      <c r="N77" s="24">
        <v>0</v>
      </c>
      <c r="O77" s="24">
        <v>0</v>
      </c>
      <c r="P77" s="24">
        <v>9043.2000000000007</v>
      </c>
      <c r="Q77" s="24">
        <v>0</v>
      </c>
    </row>
    <row r="78" spans="1:17" ht="61.5" customHeight="1">
      <c r="A78" s="20" t="s">
        <v>88</v>
      </c>
      <c r="B78" s="36"/>
      <c r="C78" s="37">
        <v>2</v>
      </c>
      <c r="D78" s="38">
        <v>2</v>
      </c>
      <c r="E78" s="38">
        <v>30</v>
      </c>
      <c r="F78" s="36">
        <v>0</v>
      </c>
      <c r="G78" s="38">
        <v>0</v>
      </c>
      <c r="H78" s="39">
        <v>0</v>
      </c>
      <c r="I78" s="36">
        <v>150</v>
      </c>
      <c r="J78" s="20" t="s">
        <v>88</v>
      </c>
      <c r="K78" s="20"/>
      <c r="L78" s="24">
        <f>L79+L81</f>
        <v>600.70000000000005</v>
      </c>
      <c r="M78" s="50">
        <f t="shared" ref="M78:Q78" si="35">M79+M81</f>
        <v>449.70000000000005</v>
      </c>
      <c r="N78" s="24">
        <f t="shared" si="35"/>
        <v>600.70000000000005</v>
      </c>
      <c r="O78" s="24">
        <f t="shared" si="35"/>
        <v>625.1</v>
      </c>
      <c r="P78" s="24">
        <f t="shared" si="35"/>
        <v>646.1</v>
      </c>
      <c r="Q78" s="24">
        <f t="shared" si="35"/>
        <v>646.1</v>
      </c>
    </row>
    <row r="79" spans="1:17" ht="82.5" customHeight="1">
      <c r="A79" s="20" t="s">
        <v>88</v>
      </c>
      <c r="B79" s="36"/>
      <c r="C79" s="37">
        <v>2</v>
      </c>
      <c r="D79" s="38">
        <v>2</v>
      </c>
      <c r="E79" s="38">
        <v>30</v>
      </c>
      <c r="F79" s="36">
        <v>24</v>
      </c>
      <c r="G79" s="38">
        <v>0</v>
      </c>
      <c r="H79" s="39">
        <v>0</v>
      </c>
      <c r="I79" s="36">
        <v>150</v>
      </c>
      <c r="J79" s="20" t="s">
        <v>89</v>
      </c>
      <c r="K79" s="20"/>
      <c r="L79" s="24">
        <f>L80</f>
        <v>7.6</v>
      </c>
      <c r="M79" s="50">
        <f t="shared" ref="M79:Q79" si="36">M80</f>
        <v>7.6</v>
      </c>
      <c r="N79" s="24">
        <f t="shared" si="36"/>
        <v>7.6</v>
      </c>
      <c r="O79" s="24">
        <f t="shared" si="36"/>
        <v>7.6</v>
      </c>
      <c r="P79" s="24">
        <f t="shared" si="36"/>
        <v>7.6</v>
      </c>
      <c r="Q79" s="24">
        <f t="shared" si="36"/>
        <v>7.6</v>
      </c>
    </row>
    <row r="80" spans="1:17" ht="98.25" customHeight="1">
      <c r="A80" s="20" t="s">
        <v>88</v>
      </c>
      <c r="B80" s="44">
        <v>992</v>
      </c>
      <c r="C80" s="37">
        <v>2</v>
      </c>
      <c r="D80" s="38">
        <v>2</v>
      </c>
      <c r="E80" s="38">
        <v>30</v>
      </c>
      <c r="F80" s="36">
        <v>24</v>
      </c>
      <c r="G80" s="38">
        <v>10</v>
      </c>
      <c r="H80" s="39">
        <v>0</v>
      </c>
      <c r="I80" s="36">
        <v>150</v>
      </c>
      <c r="J80" s="20" t="s">
        <v>97</v>
      </c>
      <c r="K80" s="20" t="s">
        <v>61</v>
      </c>
      <c r="L80" s="24">
        <v>7.6</v>
      </c>
      <c r="M80" s="50">
        <v>7.6</v>
      </c>
      <c r="N80" s="24">
        <v>7.6</v>
      </c>
      <c r="O80" s="24">
        <v>7.6</v>
      </c>
      <c r="P80" s="40">
        <v>7.6</v>
      </c>
      <c r="Q80" s="40">
        <v>7.6</v>
      </c>
    </row>
    <row r="81" spans="1:17" ht="99" customHeight="1">
      <c r="A81" s="20" t="s">
        <v>88</v>
      </c>
      <c r="B81" s="36"/>
      <c r="C81" s="37">
        <v>2</v>
      </c>
      <c r="D81" s="38">
        <v>2</v>
      </c>
      <c r="E81" s="38">
        <v>35</v>
      </c>
      <c r="F81" s="36">
        <v>118</v>
      </c>
      <c r="G81" s="38">
        <v>0</v>
      </c>
      <c r="H81" s="39">
        <v>0</v>
      </c>
      <c r="I81" s="36">
        <v>150</v>
      </c>
      <c r="J81" s="20" t="s">
        <v>75</v>
      </c>
      <c r="K81" s="20"/>
      <c r="L81" s="24">
        <f>L82</f>
        <v>593.1</v>
      </c>
      <c r="M81" s="50">
        <f t="shared" ref="M81:Q81" si="37">M82</f>
        <v>442.1</v>
      </c>
      <c r="N81" s="24">
        <f t="shared" si="37"/>
        <v>593.1</v>
      </c>
      <c r="O81" s="24">
        <f t="shared" si="37"/>
        <v>617.5</v>
      </c>
      <c r="P81" s="24">
        <f t="shared" si="37"/>
        <v>638.5</v>
      </c>
      <c r="Q81" s="24">
        <f t="shared" si="37"/>
        <v>638.5</v>
      </c>
    </row>
    <row r="82" spans="1:17" ht="105" customHeight="1">
      <c r="A82" s="20" t="s">
        <v>88</v>
      </c>
      <c r="B82" s="36">
        <v>992</v>
      </c>
      <c r="C82" s="37">
        <v>2</v>
      </c>
      <c r="D82" s="38">
        <v>2</v>
      </c>
      <c r="E82" s="38">
        <v>35</v>
      </c>
      <c r="F82" s="36">
        <v>118</v>
      </c>
      <c r="G82" s="38">
        <v>10</v>
      </c>
      <c r="H82" s="39">
        <v>0</v>
      </c>
      <c r="I82" s="36">
        <v>150</v>
      </c>
      <c r="J82" s="20" t="s">
        <v>76</v>
      </c>
      <c r="K82" s="20" t="s">
        <v>61</v>
      </c>
      <c r="L82" s="24">
        <v>593.1</v>
      </c>
      <c r="M82" s="50">
        <v>442.1</v>
      </c>
      <c r="N82" s="24">
        <v>593.1</v>
      </c>
      <c r="O82" s="24">
        <v>617.5</v>
      </c>
      <c r="P82" s="40">
        <v>638.5</v>
      </c>
      <c r="Q82" s="40">
        <v>638.5</v>
      </c>
    </row>
    <row r="83" spans="1:17" ht="31.5" customHeight="1">
      <c r="A83" s="20" t="s">
        <v>122</v>
      </c>
      <c r="B83" s="36"/>
      <c r="C83" s="37">
        <v>2</v>
      </c>
      <c r="D83" s="38">
        <v>2</v>
      </c>
      <c r="E83" s="38">
        <v>40</v>
      </c>
      <c r="F83" s="36">
        <v>0</v>
      </c>
      <c r="G83" s="38">
        <v>0</v>
      </c>
      <c r="H83" s="39">
        <v>0</v>
      </c>
      <c r="I83" s="36">
        <v>150</v>
      </c>
      <c r="J83" s="20" t="s">
        <v>122</v>
      </c>
      <c r="K83" s="20"/>
      <c r="L83" s="24">
        <f>L84</f>
        <v>9965.7000000000007</v>
      </c>
      <c r="M83" s="50">
        <f t="shared" ref="M83:Q83" si="38">M84</f>
        <v>7465.7</v>
      </c>
      <c r="N83" s="24">
        <f t="shared" si="38"/>
        <v>9965.7000000000007</v>
      </c>
      <c r="O83" s="24">
        <f t="shared" si="38"/>
        <v>0</v>
      </c>
      <c r="P83" s="24">
        <f t="shared" si="38"/>
        <v>0</v>
      </c>
      <c r="Q83" s="24">
        <f t="shared" si="38"/>
        <v>0</v>
      </c>
    </row>
    <row r="84" spans="1:17" ht="66" customHeight="1">
      <c r="A84" s="20" t="s">
        <v>122</v>
      </c>
      <c r="B84" s="36"/>
      <c r="C84" s="37">
        <v>2</v>
      </c>
      <c r="D84" s="38">
        <v>2</v>
      </c>
      <c r="E84" s="38">
        <v>49</v>
      </c>
      <c r="F84" s="36">
        <v>999</v>
      </c>
      <c r="G84" s="38">
        <v>0</v>
      </c>
      <c r="H84" s="39">
        <v>0</v>
      </c>
      <c r="I84" s="36">
        <v>150</v>
      </c>
      <c r="J84" s="20" t="s">
        <v>130</v>
      </c>
      <c r="K84" s="20"/>
      <c r="L84" s="24">
        <f>L85</f>
        <v>9965.7000000000007</v>
      </c>
      <c r="M84" s="50">
        <f t="shared" ref="M84:Q84" si="39">M85</f>
        <v>7465.7</v>
      </c>
      <c r="N84" s="24">
        <f t="shared" si="39"/>
        <v>9965.7000000000007</v>
      </c>
      <c r="O84" s="24">
        <f t="shared" si="39"/>
        <v>0</v>
      </c>
      <c r="P84" s="24">
        <f t="shared" si="39"/>
        <v>0</v>
      </c>
      <c r="Q84" s="24">
        <f t="shared" si="39"/>
        <v>0</v>
      </c>
    </row>
    <row r="85" spans="1:17" ht="99.75" customHeight="1">
      <c r="A85" s="20" t="s">
        <v>122</v>
      </c>
      <c r="B85" s="36">
        <v>992</v>
      </c>
      <c r="C85" s="37">
        <v>2</v>
      </c>
      <c r="D85" s="38">
        <v>2</v>
      </c>
      <c r="E85" s="38">
        <v>49</v>
      </c>
      <c r="F85" s="36">
        <v>999</v>
      </c>
      <c r="G85" s="38">
        <v>10</v>
      </c>
      <c r="H85" s="39">
        <v>0</v>
      </c>
      <c r="I85" s="36">
        <v>150</v>
      </c>
      <c r="J85" s="20" t="s">
        <v>123</v>
      </c>
      <c r="K85" s="20" t="s">
        <v>61</v>
      </c>
      <c r="L85" s="24">
        <v>9965.7000000000007</v>
      </c>
      <c r="M85" s="50">
        <v>7465.7</v>
      </c>
      <c r="N85" s="24">
        <v>9965.7000000000007</v>
      </c>
      <c r="O85" s="24">
        <v>0</v>
      </c>
      <c r="P85" s="40">
        <v>0</v>
      </c>
      <c r="Q85" s="40">
        <v>0</v>
      </c>
    </row>
    <row r="86" spans="1:17" ht="69" customHeight="1">
      <c r="A86" s="4" t="s">
        <v>77</v>
      </c>
      <c r="B86" s="32"/>
      <c r="C86" s="33">
        <v>2</v>
      </c>
      <c r="D86" s="34">
        <v>7</v>
      </c>
      <c r="E86" s="34">
        <v>0</v>
      </c>
      <c r="F86" s="32">
        <v>0</v>
      </c>
      <c r="G86" s="34">
        <v>0</v>
      </c>
      <c r="H86" s="35">
        <v>0</v>
      </c>
      <c r="I86" s="32">
        <v>0</v>
      </c>
      <c r="J86" s="4" t="s">
        <v>77</v>
      </c>
      <c r="K86" s="4"/>
      <c r="L86" s="27">
        <f>L87</f>
        <v>40.6</v>
      </c>
      <c r="M86" s="51">
        <f t="shared" ref="M86:Q86" si="40">M87</f>
        <v>42.1</v>
      </c>
      <c r="N86" s="27">
        <f t="shared" si="40"/>
        <v>42.1</v>
      </c>
      <c r="O86" s="27">
        <f t="shared" si="40"/>
        <v>0</v>
      </c>
      <c r="P86" s="27">
        <f t="shared" si="40"/>
        <v>0</v>
      </c>
      <c r="Q86" s="27">
        <f t="shared" si="40"/>
        <v>0</v>
      </c>
    </row>
    <row r="87" spans="1:17" ht="61.5" customHeight="1">
      <c r="A87" s="20" t="s">
        <v>90</v>
      </c>
      <c r="B87" s="36"/>
      <c r="C87" s="37">
        <v>2</v>
      </c>
      <c r="D87" s="38">
        <v>7</v>
      </c>
      <c r="E87" s="38">
        <v>5</v>
      </c>
      <c r="F87" s="36">
        <v>0</v>
      </c>
      <c r="G87" s="38">
        <v>10</v>
      </c>
      <c r="H87" s="39">
        <v>0</v>
      </c>
      <c r="I87" s="36">
        <v>150</v>
      </c>
      <c r="J87" s="20" t="s">
        <v>91</v>
      </c>
      <c r="K87" s="20"/>
      <c r="L87" s="24">
        <f>L88</f>
        <v>40.6</v>
      </c>
      <c r="M87" s="50">
        <f t="shared" ref="M87:Q87" si="41">M88</f>
        <v>42.1</v>
      </c>
      <c r="N87" s="24">
        <f t="shared" si="41"/>
        <v>42.1</v>
      </c>
      <c r="O87" s="24">
        <f t="shared" si="41"/>
        <v>0</v>
      </c>
      <c r="P87" s="24">
        <f t="shared" si="41"/>
        <v>0</v>
      </c>
      <c r="Q87" s="24">
        <f t="shared" si="41"/>
        <v>0</v>
      </c>
    </row>
    <row r="88" spans="1:17" ht="101.25" customHeight="1">
      <c r="A88" s="20" t="s">
        <v>90</v>
      </c>
      <c r="B88" s="36">
        <v>992</v>
      </c>
      <c r="C88" s="37">
        <v>2</v>
      </c>
      <c r="D88" s="38">
        <v>7</v>
      </c>
      <c r="E88" s="38">
        <v>5</v>
      </c>
      <c r="F88" s="36">
        <v>30</v>
      </c>
      <c r="G88" s="38">
        <v>10</v>
      </c>
      <c r="H88" s="39">
        <v>0</v>
      </c>
      <c r="I88" s="36">
        <v>150</v>
      </c>
      <c r="J88" s="20" t="s">
        <v>91</v>
      </c>
      <c r="K88" s="20" t="s">
        <v>61</v>
      </c>
      <c r="L88" s="24">
        <v>40.6</v>
      </c>
      <c r="M88" s="50">
        <v>42.1</v>
      </c>
      <c r="N88" s="24">
        <v>42.1</v>
      </c>
      <c r="O88" s="24">
        <v>0</v>
      </c>
      <c r="P88" s="40">
        <v>0</v>
      </c>
      <c r="Q88" s="40">
        <v>0</v>
      </c>
    </row>
    <row r="89" spans="1:17" s="13" customFormat="1">
      <c r="A89" s="4" t="s">
        <v>60</v>
      </c>
      <c r="B89" s="32"/>
      <c r="C89" s="33"/>
      <c r="D89" s="34"/>
      <c r="E89" s="34"/>
      <c r="F89" s="32"/>
      <c r="G89" s="34"/>
      <c r="H89" s="35"/>
      <c r="I89" s="32"/>
      <c r="J89" s="4"/>
      <c r="K89" s="4"/>
      <c r="L89" s="27">
        <f t="shared" ref="L89:Q89" si="42">L14+L70</f>
        <v>65294.5</v>
      </c>
      <c r="M89" s="51">
        <f t="shared" si="42"/>
        <v>54473.7</v>
      </c>
      <c r="N89" s="27">
        <f t="shared" si="42"/>
        <v>67148.899999999994</v>
      </c>
      <c r="O89" s="27">
        <f t="shared" si="42"/>
        <v>63736.7</v>
      </c>
      <c r="P89" s="27">
        <f t="shared" si="42"/>
        <v>71243.8</v>
      </c>
      <c r="Q89" s="27">
        <f t="shared" si="42"/>
        <v>65183.100000000006</v>
      </c>
    </row>
    <row r="92" spans="1:17">
      <c r="A92" s="46" t="s">
        <v>136</v>
      </c>
      <c r="B92" s="46"/>
    </row>
    <row r="93" spans="1:17">
      <c r="A93" s="52" t="s">
        <v>131</v>
      </c>
      <c r="B93" s="52"/>
    </row>
    <row r="94" spans="1:17">
      <c r="A94" s="52" t="s">
        <v>132</v>
      </c>
      <c r="B94" s="52"/>
      <c r="P94" s="3" t="s">
        <v>133</v>
      </c>
    </row>
  </sheetData>
  <mergeCells count="18">
    <mergeCell ref="M11:M13"/>
    <mergeCell ref="N11:N13"/>
    <mergeCell ref="A93:B93"/>
    <mergeCell ref="A94:B94"/>
    <mergeCell ref="A2:Q2"/>
    <mergeCell ref="P11:P13"/>
    <mergeCell ref="Q11:Q13"/>
    <mergeCell ref="O11:O13"/>
    <mergeCell ref="B12:B13"/>
    <mergeCell ref="C12:G12"/>
    <mergeCell ref="H12:I12"/>
    <mergeCell ref="H4:J4"/>
    <mergeCell ref="A6:C6"/>
    <mergeCell ref="A11:A13"/>
    <mergeCell ref="B11:I11"/>
    <mergeCell ref="J11:J13"/>
    <mergeCell ref="K11:K13"/>
    <mergeCell ref="L11:L13"/>
  </mergeCells>
  <pageMargins left="0.39370078740157483" right="0.39370078740157483" top="1.1811023622047245" bottom="0.39370078740157483" header="0.31496062992125984" footer="0.31496062992125984"/>
  <pageSetup paperSize="9" scale="49" fitToHeight="28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готовый 1 и 2</vt:lpstr>
      <vt:lpstr>'готовый 1 и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КоломиецАА</dc:creator>
  <cp:lastModifiedBy>ADMSov</cp:lastModifiedBy>
  <cp:lastPrinted>2023-11-07T14:28:20Z</cp:lastPrinted>
  <dcterms:created xsi:type="dcterms:W3CDTF">2016-10-20T11:21:30Z</dcterms:created>
  <dcterms:modified xsi:type="dcterms:W3CDTF">2023-11-07T14:29:18Z</dcterms:modified>
</cp:coreProperties>
</file>